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305"/>
  </bookViews>
  <sheets>
    <sheet name="KTXH cấp xã" sheetId="30" r:id="rId1"/>
    <sheet name="KTXH cấp huyện" sheetId="31" r:id="rId2"/>
  </sheets>
  <definedNames>
    <definedName name="_xlnm.Print_Titles" localSheetId="0">'KTXH cấp xã'!$4:$5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30" l="1"/>
  <c r="J91" i="31" l="1"/>
  <c r="I91" i="31"/>
  <c r="H91" i="31"/>
  <c r="J90" i="31"/>
  <c r="I90" i="31"/>
  <c r="H90" i="31"/>
  <c r="I85" i="31"/>
  <c r="H85" i="31"/>
  <c r="I82" i="31"/>
  <c r="H82" i="31"/>
  <c r="J81" i="31"/>
  <c r="I81" i="31"/>
  <c r="H81" i="31"/>
  <c r="J80" i="31"/>
  <c r="I80" i="31"/>
  <c r="H80" i="31"/>
  <c r="J78" i="31"/>
  <c r="I78" i="31"/>
  <c r="H78" i="31"/>
  <c r="J77" i="31"/>
  <c r="I77" i="31"/>
  <c r="H77" i="31"/>
  <c r="J76" i="31"/>
  <c r="I76" i="31"/>
  <c r="H76" i="31"/>
  <c r="J75" i="31"/>
  <c r="I75" i="31"/>
  <c r="H75" i="31"/>
  <c r="J74" i="31"/>
  <c r="I74" i="31"/>
  <c r="H74" i="31"/>
  <c r="J73" i="31"/>
  <c r="I73" i="31"/>
  <c r="H73" i="31"/>
  <c r="J72" i="31"/>
  <c r="E72" i="31"/>
  <c r="I72" i="31" s="1"/>
  <c r="D72" i="31"/>
  <c r="H72" i="31" s="1"/>
  <c r="J71" i="31"/>
  <c r="I71" i="31"/>
  <c r="H71" i="31"/>
  <c r="J70" i="31"/>
  <c r="I70" i="31"/>
  <c r="H70" i="31"/>
  <c r="J68" i="31"/>
  <c r="I68" i="31"/>
  <c r="H68" i="31"/>
  <c r="J67" i="31"/>
  <c r="I67" i="31"/>
  <c r="H67" i="31"/>
  <c r="J66" i="31"/>
  <c r="I66" i="31"/>
  <c r="H66" i="31"/>
  <c r="J65" i="31"/>
  <c r="I65" i="31"/>
  <c r="H65" i="31"/>
  <c r="J64" i="31"/>
  <c r="I64" i="31"/>
  <c r="H64" i="31"/>
  <c r="J63" i="31"/>
  <c r="I63" i="31"/>
  <c r="H63" i="31"/>
  <c r="G62" i="31"/>
  <c r="F62" i="31"/>
  <c r="E62" i="31"/>
  <c r="D62" i="31"/>
  <c r="J61" i="31"/>
  <c r="I61" i="31"/>
  <c r="H61" i="31"/>
  <c r="J60" i="31"/>
  <c r="I60" i="31"/>
  <c r="H60" i="31"/>
  <c r="G59" i="31"/>
  <c r="F59" i="31"/>
  <c r="J59" i="31" s="1"/>
  <c r="E59" i="31"/>
  <c r="D59" i="31"/>
  <c r="D58" i="31" s="1"/>
  <c r="G58" i="31"/>
  <c r="E58" i="31"/>
  <c r="G57" i="31"/>
  <c r="F57" i="31"/>
  <c r="J57" i="31" s="1"/>
  <c r="G56" i="31"/>
  <c r="J56" i="31" s="1"/>
  <c r="F56" i="31"/>
  <c r="H56" i="31" s="1"/>
  <c r="G55" i="31"/>
  <c r="F55" i="31"/>
  <c r="G53" i="31"/>
  <c r="J53" i="31" s="1"/>
  <c r="F53" i="31"/>
  <c r="H53" i="31" s="1"/>
  <c r="E53" i="31"/>
  <c r="I53" i="31" s="1"/>
  <c r="J52" i="31"/>
  <c r="I52" i="31"/>
  <c r="H52" i="31"/>
  <c r="J51" i="31"/>
  <c r="I51" i="31"/>
  <c r="H51" i="31"/>
  <c r="J50" i="31"/>
  <c r="I50" i="31"/>
  <c r="H50" i="31"/>
  <c r="J49" i="31"/>
  <c r="I49" i="31"/>
  <c r="H49" i="31"/>
  <c r="J48" i="31"/>
  <c r="I48" i="31"/>
  <c r="H48" i="31"/>
  <c r="J47" i="31"/>
  <c r="I47" i="31"/>
  <c r="H47" i="31"/>
  <c r="G46" i="31"/>
  <c r="F46" i="31"/>
  <c r="E46" i="31"/>
  <c r="D46" i="31"/>
  <c r="J42" i="31"/>
  <c r="I42" i="31"/>
  <c r="H42" i="31"/>
  <c r="I41" i="31"/>
  <c r="H41" i="31"/>
  <c r="G41" i="31"/>
  <c r="J41" i="31" s="1"/>
  <c r="J39" i="31"/>
  <c r="I39" i="31"/>
  <c r="H39" i="31"/>
  <c r="J38" i="31"/>
  <c r="I38" i="31"/>
  <c r="H38" i="31"/>
  <c r="J37" i="31"/>
  <c r="I37" i="31"/>
  <c r="H37" i="31"/>
  <c r="G36" i="31"/>
  <c r="F36" i="31"/>
  <c r="E36" i="31"/>
  <c r="J35" i="31"/>
  <c r="I35" i="31"/>
  <c r="H35" i="31"/>
  <c r="J34" i="31"/>
  <c r="I34" i="31"/>
  <c r="H34" i="31"/>
  <c r="J33" i="31"/>
  <c r="I33" i="31"/>
  <c r="H33" i="31"/>
  <c r="J32" i="31"/>
  <c r="I32" i="31"/>
  <c r="H32" i="31"/>
  <c r="J31" i="31"/>
  <c r="I31" i="31"/>
  <c r="H31" i="31"/>
  <c r="J30" i="31"/>
  <c r="I30" i="31"/>
  <c r="H30" i="31"/>
  <c r="J21" i="31"/>
  <c r="I21" i="31"/>
  <c r="H21" i="31"/>
  <c r="J20" i="31"/>
  <c r="I20" i="31"/>
  <c r="H20" i="31"/>
  <c r="J19" i="31"/>
  <c r="I19" i="31"/>
  <c r="H19" i="31"/>
  <c r="G18" i="31"/>
  <c r="F18" i="31"/>
  <c r="E18" i="31"/>
  <c r="E16" i="31" s="1"/>
  <c r="E29" i="31" s="1"/>
  <c r="D18" i="31"/>
  <c r="J17" i="31"/>
  <c r="I17" i="31"/>
  <c r="H17" i="31"/>
  <c r="F16" i="31"/>
  <c r="F29" i="31" s="1"/>
  <c r="D16" i="31"/>
  <c r="D29" i="31" s="1"/>
  <c r="J15" i="31"/>
  <c r="I15" i="31"/>
  <c r="H15" i="31"/>
  <c r="J14" i="31"/>
  <c r="I14" i="31"/>
  <c r="H14" i="31"/>
  <c r="J13" i="31"/>
  <c r="I13" i="31"/>
  <c r="H13" i="31"/>
  <c r="G12" i="31"/>
  <c r="F12" i="31"/>
  <c r="E12" i="31"/>
  <c r="E10" i="31" s="1"/>
  <c r="E25" i="31" s="1"/>
  <c r="D12" i="31"/>
  <c r="J11" i="31"/>
  <c r="I11" i="31"/>
  <c r="H11" i="31"/>
  <c r="F10" i="31"/>
  <c r="F25" i="31" s="1"/>
  <c r="D10" i="31"/>
  <c r="D25" i="31" s="1"/>
  <c r="G24" i="31" l="1"/>
  <c r="J24" i="31" s="1"/>
  <c r="H46" i="31"/>
  <c r="G10" i="31"/>
  <c r="G25" i="31" s="1"/>
  <c r="D24" i="31"/>
  <c r="I12" i="31"/>
  <c r="G16" i="31"/>
  <c r="G29" i="31" s="1"/>
  <c r="J29" i="31" s="1"/>
  <c r="D28" i="31"/>
  <c r="I18" i="31"/>
  <c r="J36" i="31"/>
  <c r="I46" i="31"/>
  <c r="J46" i="31"/>
  <c r="J55" i="31"/>
  <c r="I56" i="31"/>
  <c r="I62" i="31"/>
  <c r="J62" i="31"/>
  <c r="E24" i="31"/>
  <c r="E28" i="31"/>
  <c r="H62" i="31"/>
  <c r="H25" i="31"/>
  <c r="I25" i="31"/>
  <c r="H29" i="31"/>
  <c r="I29" i="31"/>
  <c r="J25" i="31"/>
  <c r="H10" i="31"/>
  <c r="J10" i="31"/>
  <c r="H12" i="31"/>
  <c r="J12" i="31"/>
  <c r="H16" i="31"/>
  <c r="H18" i="31"/>
  <c r="J18" i="31"/>
  <c r="E23" i="31"/>
  <c r="E22" i="31" s="1"/>
  <c r="G23" i="31"/>
  <c r="F24" i="31"/>
  <c r="E27" i="31"/>
  <c r="E26" i="31" s="1"/>
  <c r="G27" i="31"/>
  <c r="F28" i="31"/>
  <c r="I36" i="31"/>
  <c r="I55" i="31"/>
  <c r="I57" i="31"/>
  <c r="F58" i="31"/>
  <c r="I59" i="31"/>
  <c r="I10" i="31"/>
  <c r="I16" i="31"/>
  <c r="D23" i="31"/>
  <c r="F23" i="31"/>
  <c r="D27" i="31"/>
  <c r="D26" i="31" s="1"/>
  <c r="F27" i="31"/>
  <c r="H36" i="31"/>
  <c r="H55" i="31"/>
  <c r="H57" i="31"/>
  <c r="H59" i="31"/>
  <c r="D22" i="31" l="1"/>
  <c r="J16" i="31"/>
  <c r="G28" i="31"/>
  <c r="J28" i="31" s="1"/>
  <c r="I58" i="31"/>
  <c r="H58" i="31"/>
  <c r="J23" i="31"/>
  <c r="J22" i="31" s="1"/>
  <c r="G22" i="31"/>
  <c r="J58" i="31"/>
  <c r="H27" i="31"/>
  <c r="I27" i="31"/>
  <c r="I26" i="31" s="1"/>
  <c r="F26" i="31"/>
  <c r="H23" i="31"/>
  <c r="I23" i="31"/>
  <c r="F22" i="31"/>
  <c r="J27" i="31"/>
  <c r="G26" i="31"/>
  <c r="I24" i="31"/>
  <c r="H24" i="31"/>
  <c r="I28" i="31"/>
  <c r="H28" i="31"/>
  <c r="J26" i="31" l="1"/>
  <c r="H22" i="31"/>
  <c r="I22" i="31"/>
  <c r="H26" i="31"/>
  <c r="D185" i="30" l="1"/>
  <c r="D184" i="30"/>
  <c r="D191" i="30"/>
  <c r="D190" i="30"/>
  <c r="D189" i="30"/>
  <c r="D188" i="30"/>
  <c r="D187" i="30"/>
  <c r="D186" i="30"/>
  <c r="D103" i="30" l="1"/>
  <c r="D104" i="30"/>
  <c r="D105" i="30"/>
  <c r="D106" i="30"/>
  <c r="D107" i="30"/>
  <c r="D109" i="30"/>
  <c r="D110" i="30"/>
  <c r="D111" i="30"/>
  <c r="D112" i="30"/>
  <c r="D113" i="30"/>
  <c r="F102" i="30"/>
  <c r="F101" i="30" s="1"/>
  <c r="G102" i="30"/>
  <c r="G101" i="30" s="1"/>
  <c r="H102" i="30"/>
  <c r="H101" i="30" s="1"/>
  <c r="I102" i="30"/>
  <c r="I101" i="30" s="1"/>
  <c r="J102" i="30"/>
  <c r="J101" i="30" s="1"/>
  <c r="K102" i="30"/>
  <c r="K101" i="30" s="1"/>
  <c r="L102" i="30"/>
  <c r="L101" i="30" s="1"/>
  <c r="M102" i="30"/>
  <c r="M101" i="30" s="1"/>
  <c r="N102" i="30"/>
  <c r="N101" i="30" s="1"/>
  <c r="O102" i="30"/>
  <c r="O101" i="30" s="1"/>
  <c r="P102" i="30"/>
  <c r="P101" i="30" s="1"/>
  <c r="Q102" i="30"/>
  <c r="Q101" i="30" s="1"/>
  <c r="R102" i="30"/>
  <c r="R101" i="30" s="1"/>
  <c r="S102" i="30"/>
  <c r="S101" i="30" s="1"/>
  <c r="E102" i="30"/>
  <c r="S108" i="30"/>
  <c r="R108" i="30"/>
  <c r="Q108" i="30"/>
  <c r="P108" i="30"/>
  <c r="O108" i="30"/>
  <c r="N108" i="30"/>
  <c r="M108" i="30"/>
  <c r="L108" i="30"/>
  <c r="J108" i="30"/>
  <c r="I108" i="30"/>
  <c r="H108" i="30"/>
  <c r="G108" i="30"/>
  <c r="F108" i="30"/>
  <c r="E108" i="30"/>
  <c r="D108" i="30" l="1"/>
  <c r="D102" i="30"/>
  <c r="D101" i="30" s="1"/>
  <c r="E101" i="30"/>
  <c r="D164" i="30"/>
  <c r="D162" i="30"/>
  <c r="D161" i="30"/>
  <c r="D159" i="30"/>
  <c r="D158" i="30"/>
  <c r="D156" i="30"/>
  <c r="D168" i="30"/>
  <c r="D167" i="30"/>
  <c r="S166" i="30"/>
  <c r="R166" i="30"/>
  <c r="Q166" i="30"/>
  <c r="P166" i="30"/>
  <c r="O166" i="30"/>
  <c r="N166" i="30"/>
  <c r="M166" i="30"/>
  <c r="L166" i="30"/>
  <c r="K166" i="30"/>
  <c r="J166" i="30"/>
  <c r="I166" i="30"/>
  <c r="H166" i="30"/>
  <c r="G166" i="30"/>
  <c r="F166" i="30"/>
  <c r="E166" i="30"/>
  <c r="D165" i="30"/>
  <c r="S163" i="30"/>
  <c r="R163" i="30"/>
  <c r="Q163" i="30"/>
  <c r="P163" i="30"/>
  <c r="O163" i="30"/>
  <c r="N163" i="30"/>
  <c r="M163" i="30"/>
  <c r="L163" i="30"/>
  <c r="K163" i="30"/>
  <c r="J163" i="30"/>
  <c r="I163" i="30"/>
  <c r="H163" i="30"/>
  <c r="G163" i="30"/>
  <c r="F163" i="30"/>
  <c r="E163" i="30"/>
  <c r="S160" i="30"/>
  <c r="R160" i="30"/>
  <c r="Q160" i="30"/>
  <c r="P160" i="30"/>
  <c r="O160" i="30"/>
  <c r="N160" i="30"/>
  <c r="M160" i="30"/>
  <c r="L160" i="30"/>
  <c r="K160" i="30"/>
  <c r="J160" i="30"/>
  <c r="I160" i="30"/>
  <c r="H160" i="30"/>
  <c r="G160" i="30"/>
  <c r="F160" i="30"/>
  <c r="D160" i="30" s="1"/>
  <c r="E160" i="30"/>
  <c r="S157" i="30"/>
  <c r="R157" i="30"/>
  <c r="Q157" i="30"/>
  <c r="P157" i="30"/>
  <c r="O157" i="30"/>
  <c r="N157" i="30"/>
  <c r="M157" i="30"/>
  <c r="L157" i="30"/>
  <c r="K157" i="30"/>
  <c r="J157" i="30"/>
  <c r="I157" i="30"/>
  <c r="H157" i="30"/>
  <c r="G157" i="30"/>
  <c r="F157" i="30"/>
  <c r="E157" i="30"/>
  <c r="D155" i="30"/>
  <c r="S154" i="30"/>
  <c r="R154" i="30"/>
  <c r="Q154" i="30"/>
  <c r="P154" i="30"/>
  <c r="O154" i="30"/>
  <c r="O153" i="30" s="1"/>
  <c r="N154" i="30"/>
  <c r="M154" i="30"/>
  <c r="L154" i="30"/>
  <c r="K154" i="30"/>
  <c r="J154" i="30"/>
  <c r="I154" i="30"/>
  <c r="H154" i="30"/>
  <c r="G154" i="30"/>
  <c r="F154" i="30"/>
  <c r="E154" i="30"/>
  <c r="I153" i="30" l="1"/>
  <c r="Q153" i="30"/>
  <c r="G153" i="30"/>
  <c r="D163" i="30"/>
  <c r="D166" i="30"/>
  <c r="E153" i="30"/>
  <c r="M153" i="30"/>
  <c r="D157" i="30"/>
  <c r="J153" i="30"/>
  <c r="N153" i="30"/>
  <c r="R153" i="30"/>
  <c r="F153" i="30"/>
  <c r="D154" i="30"/>
  <c r="H153" i="30"/>
  <c r="L153" i="30"/>
  <c r="P153" i="30"/>
  <c r="K153" i="30"/>
  <c r="S153" i="30"/>
  <c r="D153" i="30" l="1"/>
  <c r="D93" i="30" l="1"/>
  <c r="D92" i="30"/>
  <c r="D91" i="30"/>
  <c r="D90" i="30"/>
  <c r="D89" i="30"/>
  <c r="D88" i="30"/>
  <c r="D87" i="30"/>
  <c r="D86" i="30"/>
  <c r="D84" i="30"/>
  <c r="D83" i="30"/>
  <c r="D82" i="30"/>
  <c r="D81" i="30"/>
  <c r="D80" i="30"/>
  <c r="S78" i="30"/>
  <c r="R78" i="30"/>
  <c r="Q78" i="30"/>
  <c r="P78" i="30"/>
  <c r="O78" i="30"/>
  <c r="N78" i="30"/>
  <c r="M78" i="30"/>
  <c r="L78" i="30"/>
  <c r="K78" i="30"/>
  <c r="J78" i="30"/>
  <c r="I78" i="30"/>
  <c r="H78" i="30"/>
  <c r="G78" i="30"/>
  <c r="F78" i="30"/>
  <c r="E78" i="30"/>
  <c r="D76" i="30"/>
  <c r="Q75" i="30"/>
  <c r="L75" i="30"/>
  <c r="L34" i="30" s="1"/>
  <c r="H75" i="30"/>
  <c r="S73" i="30"/>
  <c r="R73" i="30"/>
  <c r="Q73" i="30"/>
  <c r="P73" i="30"/>
  <c r="O73" i="30"/>
  <c r="N73" i="30"/>
  <c r="M73" i="30"/>
  <c r="L73" i="30"/>
  <c r="K73" i="30"/>
  <c r="J73" i="30"/>
  <c r="I73" i="30"/>
  <c r="H73" i="30"/>
  <c r="G73" i="30"/>
  <c r="F73" i="30"/>
  <c r="E73" i="30"/>
  <c r="D73" i="30" s="1"/>
  <c r="D71" i="30"/>
  <c r="D70" i="30"/>
  <c r="S68" i="30"/>
  <c r="Q68" i="30"/>
  <c r="P68" i="30"/>
  <c r="M68" i="30"/>
  <c r="J68" i="30"/>
  <c r="I68" i="30"/>
  <c r="D66" i="30"/>
  <c r="D65" i="30"/>
  <c r="S62" i="30"/>
  <c r="R62" i="30"/>
  <c r="Q62" i="30"/>
  <c r="P62" i="30"/>
  <c r="O62" i="30"/>
  <c r="N62" i="30"/>
  <c r="M62" i="30"/>
  <c r="L62" i="30"/>
  <c r="K62" i="30"/>
  <c r="J62" i="30"/>
  <c r="I62" i="30"/>
  <c r="H62" i="30"/>
  <c r="G62" i="30"/>
  <c r="F62" i="30"/>
  <c r="E62" i="30"/>
  <c r="D60" i="30"/>
  <c r="D59" i="30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D55" i="30"/>
  <c r="D54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49" i="30"/>
  <c r="D48" i="30"/>
  <c r="S46" i="30"/>
  <c r="R46" i="30"/>
  <c r="Q46" i="30"/>
  <c r="P46" i="30"/>
  <c r="O46" i="30"/>
  <c r="N46" i="30"/>
  <c r="M46" i="30"/>
  <c r="M35" i="30" s="1"/>
  <c r="L46" i="30"/>
  <c r="K46" i="30"/>
  <c r="J46" i="30"/>
  <c r="I46" i="30"/>
  <c r="H46" i="30"/>
  <c r="G46" i="30"/>
  <c r="F46" i="30"/>
  <c r="E46" i="30"/>
  <c r="E35" i="30" s="1"/>
  <c r="D45" i="30"/>
  <c r="D43" i="30"/>
  <c r="L41" i="30"/>
  <c r="D41" i="30" s="1"/>
  <c r="D40" i="30"/>
  <c r="D38" i="30"/>
  <c r="S34" i="30"/>
  <c r="R34" i="30"/>
  <c r="Q34" i="30"/>
  <c r="P34" i="30"/>
  <c r="O34" i="30"/>
  <c r="N34" i="30"/>
  <c r="M34" i="30"/>
  <c r="K34" i="30"/>
  <c r="J34" i="30"/>
  <c r="I34" i="30"/>
  <c r="G34" i="30"/>
  <c r="F34" i="30"/>
  <c r="E34" i="30"/>
  <c r="S32" i="30"/>
  <c r="Q32" i="30"/>
  <c r="P32" i="30"/>
  <c r="O32" i="30"/>
  <c r="N32" i="30"/>
  <c r="M32" i="30"/>
  <c r="L32" i="30"/>
  <c r="K32" i="30"/>
  <c r="J32" i="30"/>
  <c r="H32" i="30"/>
  <c r="G32" i="30"/>
  <c r="F32" i="30"/>
  <c r="E32" i="30"/>
  <c r="D30" i="30"/>
  <c r="S28" i="30"/>
  <c r="R28" i="30"/>
  <c r="Q28" i="30"/>
  <c r="P28" i="30"/>
  <c r="O28" i="30"/>
  <c r="N28" i="30"/>
  <c r="M28" i="30"/>
  <c r="L28" i="30"/>
  <c r="K28" i="30"/>
  <c r="J28" i="30"/>
  <c r="I28" i="30"/>
  <c r="H28" i="30"/>
  <c r="G28" i="30"/>
  <c r="F28" i="30"/>
  <c r="E28" i="30"/>
  <c r="D26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2" i="30"/>
  <c r="S20" i="30"/>
  <c r="R20" i="30"/>
  <c r="Q20" i="30"/>
  <c r="P20" i="30"/>
  <c r="O20" i="30"/>
  <c r="N20" i="30"/>
  <c r="M20" i="30"/>
  <c r="L20" i="30"/>
  <c r="K20" i="30"/>
  <c r="J20" i="30"/>
  <c r="I20" i="30"/>
  <c r="H20" i="30"/>
  <c r="G20" i="30"/>
  <c r="F20" i="30"/>
  <c r="E20" i="30"/>
  <c r="D18" i="30"/>
  <c r="S16" i="30"/>
  <c r="R16" i="30"/>
  <c r="Q16" i="30"/>
  <c r="Q11" i="30" s="1"/>
  <c r="P16" i="30"/>
  <c r="O16" i="30"/>
  <c r="O11" i="30" s="1"/>
  <c r="N16" i="30"/>
  <c r="M16" i="30"/>
  <c r="M11" i="30" s="1"/>
  <c r="L16" i="30"/>
  <c r="K16" i="30"/>
  <c r="J16" i="30"/>
  <c r="I16" i="30"/>
  <c r="I11" i="30" s="1"/>
  <c r="H16" i="30"/>
  <c r="G16" i="30"/>
  <c r="F16" i="30"/>
  <c r="E16" i="30"/>
  <c r="E11" i="30" s="1"/>
  <c r="D14" i="30"/>
  <c r="S11" i="30"/>
  <c r="K11" i="30"/>
  <c r="G11" i="30"/>
  <c r="S9" i="30"/>
  <c r="R9" i="30"/>
  <c r="Q9" i="30"/>
  <c r="P9" i="30"/>
  <c r="O9" i="30"/>
  <c r="N9" i="30"/>
  <c r="M9" i="30"/>
  <c r="L9" i="30"/>
  <c r="K9" i="30"/>
  <c r="J9" i="30"/>
  <c r="I9" i="30"/>
  <c r="H9" i="30"/>
  <c r="G9" i="30"/>
  <c r="F9" i="30"/>
  <c r="E9" i="30"/>
  <c r="G35" i="30" l="1"/>
  <c r="D78" i="30"/>
  <c r="D77" i="30" s="1"/>
  <c r="S10" i="30"/>
  <c r="D72" i="30"/>
  <c r="K35" i="30"/>
  <c r="H35" i="30"/>
  <c r="P35" i="30"/>
  <c r="O35" i="30"/>
  <c r="L35" i="30"/>
  <c r="S35" i="30"/>
  <c r="I35" i="30"/>
  <c r="Q35" i="30"/>
  <c r="D75" i="30"/>
  <c r="K10" i="30"/>
  <c r="I10" i="30"/>
  <c r="Q10" i="30"/>
  <c r="F11" i="30"/>
  <c r="J11" i="30"/>
  <c r="J10" i="30" s="1"/>
  <c r="N11" i="30"/>
  <c r="R11" i="30"/>
  <c r="R10" i="30" s="1"/>
  <c r="D24" i="30"/>
  <c r="D23" i="30" s="1"/>
  <c r="F35" i="30"/>
  <c r="J35" i="30"/>
  <c r="N35" i="30"/>
  <c r="R35" i="30"/>
  <c r="D51" i="30"/>
  <c r="D50" i="30" s="1"/>
  <c r="M10" i="30"/>
  <c r="G10" i="30"/>
  <c r="O10" i="30"/>
  <c r="D57" i="30"/>
  <c r="D56" i="30" s="1"/>
  <c r="H11" i="30"/>
  <c r="H10" i="30" s="1"/>
  <c r="L11" i="30"/>
  <c r="L10" i="30" s="1"/>
  <c r="P11" i="30"/>
  <c r="D28" i="30"/>
  <c r="D27" i="30" s="1"/>
  <c r="D32" i="30"/>
  <c r="D31" i="30" s="1"/>
  <c r="H34" i="30"/>
  <c r="D34" i="30" s="1"/>
  <c r="D68" i="30"/>
  <c r="D67" i="30" s="1"/>
  <c r="E10" i="30"/>
  <c r="D9" i="30"/>
  <c r="D20" i="30"/>
  <c r="D19" i="30" s="1"/>
  <c r="D46" i="30"/>
  <c r="D44" i="30" s="1"/>
  <c r="F10" i="30"/>
  <c r="N10" i="30"/>
  <c r="D16" i="30"/>
  <c r="D15" i="30" s="1"/>
  <c r="D39" i="30"/>
  <c r="D62" i="30"/>
  <c r="D61" i="30" s="1"/>
  <c r="D35" i="30" l="1"/>
  <c r="D11" i="30"/>
  <c r="D10" i="30" s="1"/>
  <c r="P10" i="30"/>
</calcChain>
</file>

<file path=xl/comments1.xml><?xml version="1.0" encoding="utf-8"?>
<comments xmlns="http://schemas.openxmlformats.org/spreadsheetml/2006/main">
  <authors>
    <author>THANH</author>
  </authors>
  <commentList>
    <comment ref="K27" author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D53" author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53/63</t>
        </r>
      </text>
    </comment>
    <comment ref="K66" author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K70" author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K71" author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D94" author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230 quân</t>
        </r>
      </text>
    </comment>
  </commentList>
</comments>
</file>

<file path=xl/sharedStrings.xml><?xml version="1.0" encoding="utf-8"?>
<sst xmlns="http://schemas.openxmlformats.org/spreadsheetml/2006/main" count="715" uniqueCount="330">
  <si>
    <t>ha</t>
  </si>
  <si>
    <t>tấn</t>
  </si>
  <si>
    <t>con</t>
  </si>
  <si>
    <t>I</t>
  </si>
  <si>
    <t xml:space="preserve"> ha</t>
  </si>
  <si>
    <t>Cây lúa</t>
  </si>
  <si>
    <t>Chỉ tiêu</t>
  </si>
  <si>
    <t>II</t>
  </si>
  <si>
    <t xml:space="preserve">Lúa cả năm:                </t>
  </si>
  <si>
    <t>Diện tích</t>
  </si>
  <si>
    <t>Năng suất</t>
  </si>
  <si>
    <t>tấn/ha</t>
  </si>
  <si>
    <t>*</t>
  </si>
  <si>
    <t xml:space="preserve"> tấn</t>
  </si>
  <si>
    <t>- Đàn trâu</t>
  </si>
  <si>
    <t>- Đàn bò</t>
  </si>
  <si>
    <t>- Đàn lợn</t>
  </si>
  <si>
    <t xml:space="preserve">- Đàn gia cầm </t>
  </si>
  <si>
    <t>Sản lượng chăn nuôi thịt hơi xuất chuồng</t>
  </si>
  <si>
    <t>Diện tích cho sản phẩm</t>
  </si>
  <si>
    <t>Phụng
 Hiệp</t>
  </si>
  <si>
    <t>Long 
Thạnh</t>
  </si>
  <si>
    <t>Thạnh
Hòa</t>
  </si>
  <si>
    <t>Hòa 
An</t>
  </si>
  <si>
    <t>Hòa 
Mỹ</t>
  </si>
  <si>
    <t>Hiệp
Hưng</t>
  </si>
  <si>
    <t>TT
 Búng Tàu</t>
  </si>
  <si>
    <t>Phương
Phú</t>
  </si>
  <si>
    <t>Tân 
Long</t>
  </si>
  <si>
    <t>TT
Kinh cùng</t>
  </si>
  <si>
    <t>TT
Cây Dương</t>
  </si>
  <si>
    <t>Bình 
Thành</t>
  </si>
  <si>
    <t>Toàn huyện</t>
  </si>
  <si>
    <t xml:space="preserve"> Tân Bình</t>
  </si>
  <si>
    <t>STT</t>
  </si>
  <si>
    <t>III</t>
  </si>
  <si>
    <t>Trong đó</t>
  </si>
  <si>
    <t xml:space="preserve">- Cây ăn quả các loại:                           </t>
  </si>
  <si>
    <t>Đơn vị</t>
  </si>
  <si>
    <t>Chia ra các vụ</t>
  </si>
  <si>
    <t xml:space="preserve">Đông xuân:         </t>
  </si>
  <si>
    <t xml:space="preserve">Hè Thu:         </t>
  </si>
  <si>
    <t xml:space="preserve">Thu Đông:         </t>
  </si>
  <si>
    <t>Sản lượng</t>
  </si>
  <si>
    <t xml:space="preserve">Cây mía:                           </t>
  </si>
  <si>
    <t xml:space="preserve">Cây ăn quả:                           </t>
  </si>
  <si>
    <t>Tổng diện tích</t>
  </si>
  <si>
    <t>Tổng sản lượng</t>
  </si>
  <si>
    <t>Diện tích nuôi</t>
  </si>
  <si>
    <t>Nuôi cá ao</t>
  </si>
  <si>
    <t>Nuôi cá ruộng</t>
  </si>
  <si>
    <t>- Sản lượng nuôi</t>
  </si>
  <si>
    <t>- Sản lượng khai thác</t>
  </si>
  <si>
    <t>Ngành huyện</t>
  </si>
  <si>
    <t>NÔNG NGHIỆP</t>
  </si>
  <si>
    <t>CÔNG NGHIỆP - THƯƠNG MẠI</t>
  </si>
  <si>
    <t>Tổng mức bán lẻ hàng hóa và doanh thu dịch vụ</t>
  </si>
  <si>
    <t>Tỷ đồng</t>
  </si>
  <si>
    <t>Tỷ lệ hộ sử dụng điện</t>
  </si>
  <si>
    <t>%</t>
  </si>
  <si>
    <t>Tỷ lệ hộ sử dụng điện an toàn</t>
  </si>
  <si>
    <t>Giá trị SX CN-TTCN (T. tế)</t>
  </si>
  <si>
    <t>Giá trị SX CN-TTCN (Giá so sánh 2010)</t>
  </si>
  <si>
    <t>GIÁO DỤC VÀ ĐÀO TẠO</t>
  </si>
  <si>
    <t>Tổng số học sinh các cấp</t>
  </si>
  <si>
    <t>Học sinh</t>
  </si>
  <si>
    <t>-</t>
  </si>
  <si>
    <t>Mầm non</t>
  </si>
  <si>
    <t>Số trẻ 0 -&gt;2t vào nhà trẻ</t>
  </si>
  <si>
    <t>Cháu</t>
  </si>
  <si>
    <t>Từ 3 -&gt;5 tuổi vào mẫu giáo</t>
  </si>
  <si>
    <t>Tiểu học</t>
  </si>
  <si>
    <t>Trung học cơ sở</t>
  </si>
  <si>
    <t>Trung học phổ thông</t>
  </si>
  <si>
    <t>PCGD, XMC</t>
  </si>
  <si>
    <t>Người</t>
  </si>
  <si>
    <t xml:space="preserve"> + PCGDTH</t>
  </si>
  <si>
    <t xml:space="preserve"> + PCGD THCS</t>
  </si>
  <si>
    <t xml:space="preserve"> + PCGD THPT</t>
  </si>
  <si>
    <t xml:space="preserve"> + Bổ túc THPT</t>
  </si>
  <si>
    <t xml:space="preserve"> + Xóa Mù chữ</t>
  </si>
  <si>
    <t xml:space="preserve"> + Sau XMC</t>
  </si>
  <si>
    <t>Tỷ lệ học sinh bỏ học các cấp</t>
  </si>
  <si>
    <t>Tỷ lệ trường đạt chuẩn quốc gia</t>
  </si>
  <si>
    <t xml:space="preserve"> + Mầm non</t>
  </si>
  <si>
    <t xml:space="preserve"> + Tiểu học</t>
  </si>
  <si>
    <t xml:space="preserve"> + THCS</t>
  </si>
  <si>
    <t xml:space="preserve"> + THPT</t>
  </si>
  <si>
    <t>IV</t>
  </si>
  <si>
    <t>Y TẾ</t>
  </si>
  <si>
    <t>Số giường bệnh</t>
  </si>
  <si>
    <t>Giường</t>
  </si>
  <si>
    <t>Khám chữa bệnh</t>
  </si>
  <si>
    <t>Lượt</t>
  </si>
  <si>
    <t xml:space="preserve">Tổng số lược điều trị nội trú bệnh viện </t>
  </si>
  <si>
    <t>Số xã thị trấn có trạm y tế</t>
  </si>
  <si>
    <t>Trạm</t>
  </si>
  <si>
    <t>Trạm y tế đạt Bộ Tiêu chí quốc gia</t>
  </si>
  <si>
    <t>xã</t>
  </si>
  <si>
    <t>Cầu tiêu hợp vệ sinh</t>
  </si>
  <si>
    <t>Tỷ lệ suy dinh dưỡng trẻ em dưới 5 tuổi (cân nặng)</t>
  </si>
  <si>
    <t>Tỷ lệ suy dinh dưỡng trẻ em dưới 5 tuổi (chiều cao)</t>
  </si>
  <si>
    <t>Giảm số cas sốt xuất huyết so với năm trước</t>
  </si>
  <si>
    <t>Tỷ lệ trẻ em &lt; 1 tuổi miễn dịch đầy đủ</t>
  </si>
  <si>
    <t>Tỉ lệ bác sĩ /10.000 dân</t>
  </si>
  <si>
    <t>V</t>
  </si>
  <si>
    <t>DÂN SỐ</t>
  </si>
  <si>
    <t>%o</t>
  </si>
  <si>
    <t>Tỷ suất tăng dân số tự nhiên</t>
  </si>
  <si>
    <t>Tỷ lệ sinh con thứ 3 trở lên</t>
  </si>
  <si>
    <t>Tỷ lệ sàng lọc sơ sinh (% số trẻ sinh)</t>
  </si>
  <si>
    <t>Dụng cụ tử cung</t>
  </si>
  <si>
    <t>Thuốc cấy</t>
  </si>
  <si>
    <t>Thuốc tiêm tránh thai</t>
  </si>
  <si>
    <t>Thuốc uống tránh thai</t>
  </si>
  <si>
    <t>Bao cao su</t>
  </si>
  <si>
    <t>VI</t>
  </si>
  <si>
    <t>LAO ĐỘNG VIỆC LÀM, GIẢM NGHÈO</t>
  </si>
  <si>
    <t>Trong đó: - Giải quyết việc làm tại chỗ</t>
  </si>
  <si>
    <t>- Cung ứng lao động ngoài tỉnh</t>
  </si>
  <si>
    <t xml:space="preserve">Đào tạo nghề lao động nông thôn </t>
  </si>
  <si>
    <t>Xã</t>
  </si>
  <si>
    <t>Tỷ lệ hộ nghèo (tỷ lệ giảm)</t>
  </si>
  <si>
    <t>(%)</t>
  </si>
  <si>
    <t>VII</t>
  </si>
  <si>
    <t>VĂN HÓA VÀ THÔNG TIN</t>
  </si>
  <si>
    <t xml:space="preserve">Xã đạt chuẩn văn hóa nông thôn mới </t>
  </si>
  <si>
    <t>Thị trấn đạt chuẩn văn minh đô thị</t>
  </si>
  <si>
    <t xml:space="preserve">Thị trấn </t>
  </si>
  <si>
    <t>Sách bổ sung trong năm</t>
  </si>
  <si>
    <t>Bản</t>
  </si>
  <si>
    <t>Lượt người đọc sách</t>
  </si>
  <si>
    <t>Lượt người</t>
  </si>
  <si>
    <t>Lượt người tham quan phòng truyền thống.</t>
  </si>
  <si>
    <t>1000 lượt</t>
  </si>
  <si>
    <t>Số hiện vật mới sưu tầm</t>
  </si>
  <si>
    <t>Hiện vật</t>
  </si>
  <si>
    <t xml:space="preserve">Số kịch bản dàn dựng </t>
  </si>
  <si>
    <t>Kịch bản</t>
  </si>
  <si>
    <t>Số buổi hoạt động của Đội Thông tin lưu động</t>
  </si>
  <si>
    <t>Buổi</t>
  </si>
  <si>
    <t>Lượt người xem biểu diễn nghệ thuật</t>
  </si>
  <si>
    <t>Phóng thanh cổ động</t>
  </si>
  <si>
    <t>Số người tập luyện thể dục thể thao thường xuyên</t>
  </si>
  <si>
    <t>Số hộ gia đình thể thao</t>
  </si>
  <si>
    <t>Xây dựng Tổ nhân dân tự quản kiểu mẫu</t>
  </si>
  <si>
    <t>Tổ</t>
  </si>
  <si>
    <t>Xây dựng Tuyến dân cư thi đua yêu nước kiểu mẫu</t>
  </si>
  <si>
    <t>Tuyến</t>
  </si>
  <si>
    <t>VIII</t>
  </si>
  <si>
    <t>IX</t>
  </si>
  <si>
    <t>QUỐC PHÒNG VÀ AN NINH</t>
  </si>
  <si>
    <t>Công tác tuyển chọn, gọi công dân nhập ngũ</t>
  </si>
  <si>
    <t>Xây dựng lực lượng DQTV trên tổng dân số</t>
  </si>
  <si>
    <t>Tỷ lệ người dân tham gia các hình thức bảo hiểm y tế</t>
  </si>
  <si>
    <t xml:space="preserve">Tạo việc làm mới </t>
  </si>
  <si>
    <t>Tham gia cai nghiện ma túy tự nguyện tại gia đình, cộng đồng; cai nghiện tự nguyện tại cơ sở cai nghiện công lập và điều trị thay thế bằng Methadone cho người nghiện các chất dạng thuốc phiện</t>
  </si>
  <si>
    <t>Không để phát sinh người tái nghiện ma túy trong địa bàn trên tổng số người quản lý sau cai nghiện ma túy và điều trị thay thế</t>
  </si>
  <si>
    <t>Phương Bình</t>
  </si>
  <si>
    <t>Miễn phí</t>
  </si>
  <si>
    <t>Bác sĩ</t>
  </si>
  <si>
    <t>Tân
Phước  Hưng</t>
  </si>
  <si>
    <t xml:space="preserve">Tổng số lược điều trị ngoại trú </t>
  </si>
  <si>
    <t>Tỷ lệ gia đình văn hoá</t>
  </si>
  <si>
    <t>Tỷ lệ ấp văn hoá đạt loại khá, tốt</t>
  </si>
  <si>
    <t xml:space="preserve">ca </t>
  </si>
  <si>
    <t>Tỷ suất sinh thô</t>
  </si>
  <si>
    <t>Tỷ số giới tính khi sinh (bé trai/100 bé gái)</t>
  </si>
  <si>
    <t>Tỷ lệ SLSS có nguy cơ cao được quản lý</t>
  </si>
  <si>
    <t>Tỷ lệ chăm sóc sức khỏe người cao tuổi</t>
  </si>
  <si>
    <t>Tỷ lệ chăm sóc sức khỏe sinh sản</t>
  </si>
  <si>
    <t>Số người mới sử dụng biện pháp tránh thai</t>
  </si>
  <si>
    <t>Trong đó:</t>
  </si>
  <si>
    <t xml:space="preserve">Chăn nuôi </t>
  </si>
  <si>
    <t>Thuỷ sản</t>
  </si>
  <si>
    <t>Tỷ lệ trạm y tế có bác sĩ</t>
  </si>
  <si>
    <t>- Đưa người lao động đi làm việc ở nước ngoài theo hợp đồng</t>
  </si>
  <si>
    <t xml:space="preserve">- Từ quỹ quốc gia về việc làm </t>
  </si>
  <si>
    <t>- Cây có múi:</t>
  </si>
  <si>
    <t>Phòng khám khu vực</t>
  </si>
  <si>
    <t>Bệnh viện đa khoa</t>
  </si>
  <si>
    <t>Y tế xã thị trấn</t>
  </si>
  <si>
    <t>Từ 1 đến 2</t>
  </si>
  <si>
    <t xml:space="preserve"> </t>
  </si>
  <si>
    <t xml:space="preserve">- KHÓM                         </t>
  </si>
  <si>
    <t>- Mít</t>
  </si>
  <si>
    <t>- Xoài</t>
  </si>
  <si>
    <t>- Mãng cầu</t>
  </si>
  <si>
    <t xml:space="preserve"> Bưởi</t>
  </si>
  <si>
    <t>Chanh</t>
  </si>
  <si>
    <t xml:space="preserve">Tăng tổng tỷ suất sinh (TFE) 
</t>
  </si>
  <si>
    <t>103-107</t>
  </si>
  <si>
    <t>Tỷ lệ sàng lọc trước sinh 
(% số bà mẹ mang thai)</t>
  </si>
  <si>
    <t>Tỷ lệ khám sức khỏe trước hôn nhân</t>
  </si>
  <si>
    <t>Tỷ lệ hiện đang sử dụng BPTT hiện đại</t>
  </si>
  <si>
    <t>65-71</t>
  </si>
  <si>
    <t>người</t>
  </si>
  <si>
    <t>Tiếp thị xã hội và xã hội hóa</t>
  </si>
  <si>
    <t>&lt;1%</t>
  </si>
  <si>
    <r>
      <t xml:space="preserve">Rau, màu các loại:        </t>
    </r>
    <r>
      <rPr>
        <sz val="11"/>
        <rFont val="Times New Roman"/>
        <family val="1"/>
        <charset val="163"/>
      </rPr>
      <t xml:space="preserve">     </t>
    </r>
  </si>
  <si>
    <t>35,5</t>
  </si>
  <si>
    <t>26,2</t>
  </si>
  <si>
    <t>15</t>
  </si>
  <si>
    <t>79,9 %</t>
  </si>
  <si>
    <t>11,45 %</t>
  </si>
  <si>
    <t>23,20%</t>
  </si>
  <si>
    <t>1.80</t>
  </si>
  <si>
    <t>2.50</t>
  </si>
  <si>
    <t>2.00</t>
  </si>
  <si>
    <t>3.75</t>
  </si>
  <si>
    <t>3.00</t>
  </si>
  <si>
    <t>1.50</t>
  </si>
  <si>
    <t>0.50</t>
  </si>
  <si>
    <t>0.75</t>
  </si>
  <si>
    <t>Số
TT</t>
  </si>
  <si>
    <t>Đơn vị tính</t>
  </si>
  <si>
    <t>Thực hiện năm 2021</t>
  </si>
  <si>
    <t>So sánh %</t>
  </si>
  <si>
    <t xml:space="preserve">Ghi chú 
</t>
  </si>
  <si>
    <t xml:space="preserve">Chỉ tiêu kinh tế </t>
  </si>
  <si>
    <t>Giá trị sản xuất (GO - giá hiện hành)</t>
  </si>
  <si>
    <t xml:space="preserve"> - Lĩnh vực nông - lâm - thủy sản </t>
  </si>
  <si>
    <t xml:space="preserve">- Lĩnh vực công nghiệp - xây dựng </t>
  </si>
  <si>
    <t>Công nghiệp</t>
  </si>
  <si>
    <t>Xây dựng</t>
  </si>
  <si>
    <t xml:space="preserve">- Lĩnh vực thương mại - dịch vụ </t>
  </si>
  <si>
    <t>1a</t>
  </si>
  <si>
    <t>Giá trị sản xuất (GO - giá so sánh 2010)</t>
  </si>
  <si>
    <t>1b</t>
  </si>
  <si>
    <t>Cơ cấu kinh tế (gía hiện hành)</t>
  </si>
  <si>
    <t>1c</t>
  </si>
  <si>
    <t>Cơ cấu kinh tế  (giá so sánh 2010)</t>
  </si>
  <si>
    <t>Tổng vốn đầu tư toàn xã hội trên địa bàn</t>
  </si>
  <si>
    <t xml:space="preserve"> - Vốn ngân sách nhà nước do địa phương quản lý</t>
  </si>
  <si>
    <t>Trong đó: Vốn đầu tư công: 113.977 triệu đồng; 
Thủy lợi phí: 27.566 triệu đồng; NĐ 62 là 7.878 triệu đồng; Kết dư ngân sách huyện 14.060 triệu đồng</t>
  </si>
  <si>
    <t>2a</t>
  </si>
  <si>
    <t>Giá trị sản xuất công nghiệp ngoài Quốc doanh (Giá so sánh 2010)</t>
  </si>
  <si>
    <t>2b</t>
  </si>
  <si>
    <t>Giá trị sản xuất công nghiệp ngoài Quốc doanh (Giá thực tế)</t>
  </si>
  <si>
    <t>2c</t>
  </si>
  <si>
    <t>Thu NSNN trên địa bàn và thu bổ sung từ NS tỉnh</t>
  </si>
  <si>
    <t>Triệu đồng</t>
  </si>
  <si>
    <t>Ngân sách do địa phương thu (thu nội địa)</t>
  </si>
  <si>
    <r>
      <t xml:space="preserve">      </t>
    </r>
    <r>
      <rPr>
        <u/>
        <sz val="12"/>
        <rFont val="Times New Roman"/>
        <family val="1"/>
        <charset val="163"/>
      </rPr>
      <t>Bao gồm</t>
    </r>
    <r>
      <rPr>
        <sz val="12"/>
        <rFont val="Times New Roman"/>
        <family val="1"/>
        <charset val="163"/>
      </rPr>
      <t>:  - Tổng thu do ngành thuế quản lý</t>
    </r>
  </si>
  <si>
    <t xml:space="preserve">                       - Tổng thu do ngành Tài chính quản lý</t>
  </si>
  <si>
    <t xml:space="preserve"> Tổng chi ngân sách địa phương</t>
  </si>
  <si>
    <t xml:space="preserve">Chỉ tiêu văn hóa - xã hội </t>
  </si>
  <si>
    <t>Dân số trung bình</t>
  </si>
  <si>
    <t xml:space="preserve"> - Tỷ lệ tăng dân số tự nhiên</t>
  </si>
  <si>
    <r>
      <t>0</t>
    </r>
    <r>
      <rPr>
        <sz val="12"/>
        <rFont val="Times New Roman"/>
        <family val="1"/>
        <charset val="163"/>
      </rPr>
      <t>/</t>
    </r>
    <r>
      <rPr>
        <vertAlign val="subscript"/>
        <sz val="12"/>
        <rFont val="Times New Roman"/>
        <family val="1"/>
        <charset val="163"/>
      </rPr>
      <t>00</t>
    </r>
  </si>
  <si>
    <t>- Tỷ suất sinh thô</t>
  </si>
  <si>
    <t>- Tỷ số giới tính khi sinh</t>
  </si>
  <si>
    <t>Trai/Gái</t>
  </si>
  <si>
    <t>&lt;109</t>
  </si>
  <si>
    <t xml:space="preserve"> - Tỷ lệ sinh con thứ 3 trở lên</t>
  </si>
  <si>
    <t>&lt;10</t>
  </si>
  <si>
    <t>Đạt</t>
  </si>
  <si>
    <t>Số lao động được giải quyết việc làm mới trong năm</t>
  </si>
  <si>
    <t xml:space="preserve"> - Giải quyết việc làm tại chỗ</t>
  </si>
  <si>
    <t xml:space="preserve"> - Từ quỹ quốc gia về việc làm</t>
  </si>
  <si>
    <t xml:space="preserve"> - Cung ứng lao động ngoài tỉnh</t>
  </si>
  <si>
    <t xml:space="preserve"> - Xuất khẩu lao động</t>
  </si>
  <si>
    <r>
      <t>*</t>
    </r>
    <r>
      <rPr>
        <sz val="13"/>
        <rFont val="Times New Roman"/>
        <family val="1"/>
        <charset val="163"/>
      </rPr>
      <t xml:space="preserve"> Đào tạo nghề lao động nông thôn (theo đề án)</t>
    </r>
  </si>
  <si>
    <t>Tổng số trường đạt chuẩn Quốc gia</t>
  </si>
  <si>
    <t>Trường</t>
  </si>
  <si>
    <t>Tỷ lệ trường đạt chuẩn Quốc gia</t>
  </si>
  <si>
    <t xml:space="preserve">Trong đó: </t>
  </si>
  <si>
    <t>+ Mầm non</t>
  </si>
  <si>
    <t>+ Tiểu học</t>
  </si>
  <si>
    <t>+ THCS</t>
  </si>
  <si>
    <t>Huy động học sinh các cấp so với độ tuổi</t>
  </si>
  <si>
    <t>Số trẻ trong độ tuổi đi nhà trẻ từ (0-2 tuổi)</t>
  </si>
  <si>
    <t>Trẻ</t>
  </si>
  <si>
    <t>Huy động trẻ trong độ tuổi đi mẫu giáo từ (3- 5 tuổi)</t>
  </si>
  <si>
    <t>+ Phổ thông</t>
  </si>
  <si>
    <t>Huy động học sinh tiểu học trong độ tuổi</t>
  </si>
  <si>
    <t>H.sinh</t>
  </si>
  <si>
    <t>Huy động học sinh THCS trong độ tuổi</t>
  </si>
  <si>
    <t>Huy động học sinh THPT trong độ tuổi</t>
  </si>
  <si>
    <t xml:space="preserve">   - Tỷ lệ học sinh bỏ học các cấp</t>
  </si>
  <si>
    <t>Giảm tỷ lệ hộ nghèo</t>
  </si>
  <si>
    <t>Giảm tỷ lệ hộ cận nghèo</t>
  </si>
  <si>
    <t>Tỷ lệ trẻ dưới 5 tuổi suy dinh dưỡng</t>
  </si>
  <si>
    <t>Số bác sĩ trên 10.000 dân</t>
  </si>
  <si>
    <t>Tổng số giường bệnh</t>
  </si>
  <si>
    <t>Số xã đạt tiêu chí quốc gia về y tế</t>
  </si>
  <si>
    <t>Tỷ lệ xã đạt tiêu chí quốc gia về y tế</t>
  </si>
  <si>
    <t>Tỷ lệ người tham gia các hình thức bảo hiểm y tế</t>
  </si>
  <si>
    <t>Trong đó hộ sử dụng điện an toàn</t>
  </si>
  <si>
    <t>Số xã, thị trấn văn hóa</t>
  </si>
  <si>
    <t>Giữ vững và nâng chất 01 thị trấn văn minh đô thị, 06 xã văn hóa nông thôn mới; công nhận mới 01 xã văn hóa nông thôn mới (xã Tân Long); công nhận mới 01 thị trấn văn minh đô thị; giữ vững 127 ấp văn hóa; mỗi xã, thị trấn xây dựng và ra mắt thêm từ 1-2 “Tổ nhân dân tự quản kiểu mẫu”</t>
  </si>
  <si>
    <t>Giữ vững 02 thị trấn văn minh đô thị, 07 xã văn hóa nông thôn mới; công nhận mới 01 xã văn hóa nông thôn mới (xã Hiệp Hưng); giữ vững 127 ấp văn hóa; mỗi xã, thị trấn xây dựng và ra mắt thêm từ 1-2 “Tổ nhân dân tự quản kiểu mẫu”</t>
  </si>
  <si>
    <t>Giữ vững 02 thị trấn văn minh đô thị, 08 xã văn hóa nông thôn mới; công nhận mới 01 xã văn hóa nông thôn mới (xã Tân Bình); giữ vững 127 ấp văn hóa; mỗi xã, thị trấn xây dựng và ra mắt thêm từ 1-2 “Tổ nhân dân tự quản kiểu mẫu”</t>
  </si>
  <si>
    <t>Tỷ lệ gia đình văn hóa</t>
  </si>
  <si>
    <t>Tỷ lệ ấp, khu vực văn hóa đạt loại khá, tốt</t>
  </si>
  <si>
    <t>Tỷ lệ xã, thị trấn văn hóa đạt loại khá, tốt</t>
  </si>
  <si>
    <t xml:space="preserve">Xây dựng Tổ nhân dân tự quản kiểu mẫu </t>
  </si>
  <si>
    <t>Từ 1-2 tổ/xã</t>
  </si>
  <si>
    <t>Từ 1-2 tổ/xã, thị trấn</t>
  </si>
  <si>
    <t>31 Tổ 
NDTQKM/15 xã, thị trấn</t>
  </si>
  <si>
    <t>Xây dựng xã nông thôn mới</t>
  </si>
  <si>
    <t>Số xã đạt chuẩn nông thôn mới</t>
  </si>
  <si>
    <t>Dự kiến năm 2023 xã Tân Bình</t>
  </si>
  <si>
    <t>Số xã đạt chuẩn nông thôn mới nâng cao</t>
  </si>
  <si>
    <t>Dự kiến năm 2023 xã Phương phú</t>
  </si>
  <si>
    <t xml:space="preserve">   - Các xã còn lại đạt</t>
  </si>
  <si>
    <t>Tiêu chí</t>
  </si>
  <si>
    <t>Đối với các xã còn lại được công nhận thêm từ 1 - 2 tiêu chí và tối thiểu đạt không dưới 13 tiêu chí</t>
  </si>
  <si>
    <t>Chỉ tiêu tài nguyên, môi trường</t>
  </si>
  <si>
    <t>Tỷ lệ dân số sử dụng nước sạch</t>
  </si>
  <si>
    <t>- Tỷ lệ dân số thành thị sử dụng nước sạch</t>
  </si>
  <si>
    <t>- Tỷ lệ dân số nông thôn sử dụng nước sạch</t>
  </si>
  <si>
    <t>- Tỷ lệ rác thải sinh hoạt ở đô thị và nông thôn
 được thu gom và xử lý</t>
  </si>
  <si>
    <t>Chỉ tiêu quốc phòng - an ninh</t>
  </si>
  <si>
    <t>Công tác tuyển chọn, gọi công nhân nhập ngủ</t>
  </si>
  <si>
    <t>Năm 2022 đưa 260/260 quân</t>
  </si>
  <si>
    <t xml:space="preserve"> - Xây dựng lực lượng DQTV trên tổng số dân</t>
  </si>
  <si>
    <t>Kiềm chế số vụ phạm pháp hình sự và tai nạn giao thông</t>
  </si>
  <si>
    <t>Chưa kiềm chế số vụ phạm pháp hình sự và tai nạn giao thông</t>
  </si>
  <si>
    <t>Không đạt</t>
  </si>
  <si>
    <t>Phát hiện 59 vụ phạm pháp hình sự, tăng 22 vụ so với cùng kỳ; xảy ra 17 vụ tai nạn giao thông, tăng 07 vụ so với cùng kỳ</t>
  </si>
  <si>
    <t>(Kèm theo Quyết định số: 10933A/QĐ-UBND ngày 23 tháng 12 năm 2022 của UBND huyện Phụng Hiệp)</t>
  </si>
  <si>
    <t>CHỈ TIÊU KẾ HOẠCH PHÁT TRIỂN KINH TẾ - XÃ HỘI NĂM 2023 CÁC XÃ THỊ TRẤN</t>
  </si>
  <si>
    <t>CHỈ TIÊU TÌNH HÌNH KINH TẾ - XÃ HỘI, QUỐC PHÒNG - AN NINH 
THỰC HIỆN NĂM 2022 VÀ KẾ HOẠCH NĂM 2023</t>
  </si>
  <si>
    <t>Kế hoạch 
năm 2022</t>
  </si>
  <si>
    <t>Thực hiện năm 2022</t>
  </si>
  <si>
    <t>Kế hoạch năm 2023</t>
  </si>
  <si>
    <t>Thực năm 2022 so với thực hiện năm 2021</t>
  </si>
  <si>
    <t>Thực hiện năm 2022 so kế hoạch năm 2022</t>
  </si>
  <si>
    <t>Kế hoạch năm 2023 so với ước thực hiện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</si>
</sst>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6" formatCode="&quot;$&quot;#,##0_);[Red]\(&quot;$&quot;#,##0\)"/>
    <numFmt numFmtId="43" formatCode="_(* #,##0.00_);_(* \(#,##0.00\);_(* &quot;-&quot;??_);_(@_)"/>
    <numFmt numFmtId="164" formatCode="&quot;\&quot;#,##0.00;[Red]&quot;\&quot;&quot;\&quot;&quot;\&quot;&quot;\&quot;&quot;\&quot;&quot;\&quot;\-#,##0.00"/>
    <numFmt numFmtId="165" formatCode="&quot;\&quot;#,##0;[Red]&quot;\&quot;&quot;\&quot;\-#,##0"/>
    <numFmt numFmtId="166" formatCode="\$#,##0\ ;\(\$#,##0\)"/>
    <numFmt numFmtId="167" formatCode="#,##0\ &quot;F&quot;;\-#,##0\ &quot;F&quot;"/>
    <numFmt numFmtId="168" formatCode="_-* #,##0_-;\-* #,##0_-;_-* &quot;-&quot;_-;_-@_-"/>
    <numFmt numFmtId="169" formatCode="_-* #,##0.00_-;\-* #,##0.00_-;_-* &quot;-&quot;??_-;_-@_-"/>
    <numFmt numFmtId="170" formatCode="&quot;\&quot;#,##0.00;[Red]&quot;\&quot;\-#,##0.00"/>
    <numFmt numFmtId="171" formatCode="&quot;\&quot;#,##0;[Red]&quot;\&quot;\-#,##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0.0"/>
    <numFmt numFmtId="175" formatCode="#,##0.0"/>
    <numFmt numFmtId="176" formatCode="_(* #,##0_);_(* \(#,##0\);_(* &quot;-&quot;??_);_(@_)"/>
    <numFmt numFmtId="177" formatCode="_(* #,##0.0_);_(* \(#,##0.0\);_(* &quot;-&quot;?_);_(@_)"/>
    <numFmt numFmtId="178" formatCode="#,##0.000"/>
    <numFmt numFmtId="180" formatCode="_-* #,##0\ _s_u_'_m_-;\-* #,##0\ _s_u_'_m_-;_-* &quot;-&quot;??\ _s_u_'_m_-;_-@_-"/>
  </numFmts>
  <fonts count="5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.VnTime"/>
      <family val="2"/>
    </font>
    <font>
      <sz val="12"/>
      <name val="VNTime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VNI-Times"/>
    </font>
    <font>
      <sz val="11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1"/>
      <name val="Times New Roman"/>
      <family val="1"/>
    </font>
    <font>
      <sz val="11"/>
      <name val="VNI-Times"/>
    </font>
    <font>
      <b/>
      <sz val="10"/>
      <name val="Times New Roman"/>
      <family val="1"/>
    </font>
    <font>
      <sz val="10"/>
      <name val="VNI-Times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name val="Times New Roman"/>
      <family val="1"/>
    </font>
    <font>
      <sz val="10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.VnTime"/>
      <family val="2"/>
    </font>
    <font>
      <u/>
      <sz val="12"/>
      <name val="Times New Roman"/>
      <family val="1"/>
      <charset val="163"/>
    </font>
    <font>
      <vertAlign val="superscript"/>
      <sz val="12"/>
      <name val="Times New Roman"/>
      <family val="1"/>
      <charset val="163"/>
    </font>
    <font>
      <vertAlign val="subscript"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sz val="8"/>
      <name val="Times New Roman"/>
      <family val="1"/>
    </font>
    <font>
      <b/>
      <i/>
      <sz val="12"/>
      <name val="Times New Roman"/>
      <family val="1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i/>
      <sz val="1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0">
    <xf numFmtId="0" fontId="0" fillId="0" borderId="0"/>
    <xf numFmtId="164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0" fontId="5" fillId="2" borderId="0"/>
    <xf numFmtId="0" fontId="6" fillId="2" borderId="0"/>
    <xf numFmtId="0" fontId="7" fillId="2" borderId="0"/>
    <xf numFmtId="0" fontId="8" fillId="0" borderId="0">
      <alignment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ont="0" applyFill="0" applyAlignment="0"/>
    <xf numFmtId="167" fontId="13" fillId="0" borderId="0"/>
    <xf numFmtId="0" fontId="2" fillId="0" borderId="0"/>
    <xf numFmtId="0" fontId="14" fillId="0" borderId="3"/>
    <xf numFmtId="0" fontId="2" fillId="0" borderId="4" applyNumberFormat="0" applyFont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>
      <alignment vertical="center"/>
    </xf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" fillId="0" borderId="0"/>
    <xf numFmtId="0" fontId="12" fillId="0" borderId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6" fontId="21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4" applyNumberFormat="0" applyFont="0" applyFill="0" applyAlignment="0" applyProtection="0"/>
    <xf numFmtId="0" fontId="41" fillId="0" borderId="0"/>
  </cellStyleXfs>
  <cellXfs count="251">
    <xf numFmtId="0" fontId="0" fillId="0" borderId="0" xfId="0"/>
    <xf numFmtId="176" fontId="27" fillId="0" borderId="5" xfId="18" applyNumberFormat="1" applyFont="1" applyFill="1" applyBorder="1" applyAlignment="1">
      <alignment vertical="center"/>
    </xf>
    <xf numFmtId="174" fontId="28" fillId="0" borderId="5" xfId="18" applyNumberFormat="1" applyFont="1" applyFill="1" applyBorder="1" applyAlignment="1">
      <alignment horizontal="right" vertical="center"/>
    </xf>
    <xf numFmtId="3" fontId="30" fillId="0" borderId="5" xfId="18" applyNumberFormat="1" applyFont="1" applyFill="1" applyBorder="1" applyAlignment="1">
      <alignment horizontal="right" vertical="center"/>
    </xf>
    <xf numFmtId="176" fontId="30" fillId="0" borderId="5" xfId="18" applyNumberFormat="1" applyFont="1" applyFill="1" applyBorder="1" applyAlignment="1">
      <alignment horizontal="center" vertical="center"/>
    </xf>
    <xf numFmtId="3" fontId="27" fillId="0" borderId="5" xfId="18" applyNumberFormat="1" applyFont="1" applyFill="1" applyBorder="1" applyAlignment="1">
      <alignment horizontal="right" vertical="center"/>
    </xf>
    <xf numFmtId="176" fontId="27" fillId="0" borderId="5" xfId="18" applyNumberFormat="1" applyFont="1" applyFill="1" applyBorder="1" applyAlignment="1">
      <alignment horizontal="center" vertical="center"/>
    </xf>
    <xf numFmtId="176" fontId="27" fillId="0" borderId="5" xfId="18" quotePrefix="1" applyNumberFormat="1" applyFont="1" applyFill="1" applyBorder="1" applyAlignment="1">
      <alignment horizontal="center" vertical="center"/>
    </xf>
    <xf numFmtId="0" fontId="27" fillId="0" borderId="5" xfId="18" applyNumberFormat="1" applyFont="1" applyFill="1" applyBorder="1" applyAlignment="1">
      <alignment horizontal="right" vertical="center"/>
    </xf>
    <xf numFmtId="177" fontId="27" fillId="0" borderId="5" xfId="18" applyNumberFormat="1" applyFont="1" applyFill="1" applyBorder="1" applyAlignment="1">
      <alignment horizontal="right" vertical="center"/>
    </xf>
    <xf numFmtId="39" fontId="27" fillId="0" borderId="5" xfId="18" applyNumberFormat="1" applyFont="1" applyFill="1" applyBorder="1" applyAlignment="1">
      <alignment horizontal="center" vertical="center"/>
    </xf>
    <xf numFmtId="4" fontId="27" fillId="0" borderId="5" xfId="18" applyNumberFormat="1" applyFont="1" applyFill="1" applyBorder="1" applyAlignment="1">
      <alignment horizontal="center" vertical="center"/>
    </xf>
    <xf numFmtId="3" fontId="29" fillId="0" borderId="5" xfId="18" applyNumberFormat="1" applyFont="1" applyFill="1" applyBorder="1" applyAlignment="1">
      <alignment horizontal="center" vertical="center" wrapText="1"/>
    </xf>
    <xf numFmtId="3" fontId="29" fillId="0" borderId="5" xfId="18" applyNumberFormat="1" applyFont="1" applyFill="1" applyBorder="1" applyAlignment="1">
      <alignment horizontal="center" vertical="center" wrapText="1"/>
    </xf>
    <xf numFmtId="180" fontId="34" fillId="0" borderId="0" xfId="19" applyNumberFormat="1" applyFont="1" applyFill="1" applyAlignment="1">
      <alignment horizontal="left" vertical="center"/>
    </xf>
    <xf numFmtId="180" fontId="34" fillId="0" borderId="0" xfId="19" applyNumberFormat="1" applyFont="1" applyFill="1" applyAlignment="1">
      <alignment vertical="center"/>
    </xf>
    <xf numFmtId="180" fontId="23" fillId="0" borderId="0" xfId="19" applyNumberFormat="1" applyFont="1" applyFill="1" applyAlignment="1">
      <alignment vertical="center"/>
    </xf>
    <xf numFmtId="180" fontId="23" fillId="0" borderId="0" xfId="19" applyNumberFormat="1" applyFont="1" applyFill="1" applyAlignment="1">
      <alignment horizontal="left" vertical="center"/>
    </xf>
    <xf numFmtId="0" fontId="34" fillId="0" borderId="0" xfId="0" applyFont="1" applyFill="1"/>
    <xf numFmtId="0" fontId="35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4" fontId="34" fillId="0" borderId="0" xfId="0" applyNumberFormat="1" applyFont="1" applyFill="1" applyAlignment="1">
      <alignment horizontal="left"/>
    </xf>
    <xf numFmtId="0" fontId="23" fillId="0" borderId="0" xfId="0" applyFont="1" applyFill="1"/>
    <xf numFmtId="0" fontId="37" fillId="0" borderId="5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/>
    </xf>
    <xf numFmtId="0" fontId="37" fillId="0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7" fillId="0" borderId="0" xfId="0" applyFont="1" applyFill="1"/>
    <xf numFmtId="0" fontId="37" fillId="0" borderId="5" xfId="0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left" vertical="center"/>
    </xf>
    <xf numFmtId="3" fontId="37" fillId="0" borderId="5" xfId="0" applyNumberFormat="1" applyFont="1" applyFill="1" applyBorder="1" applyAlignment="1">
      <alignment horizontal="right" vertical="center"/>
    </xf>
    <xf numFmtId="3" fontId="37" fillId="0" borderId="5" xfId="0" applyNumberFormat="1" applyFont="1" applyFill="1" applyBorder="1" applyAlignment="1">
      <alignment vertical="center"/>
    </xf>
    <xf numFmtId="3" fontId="38" fillId="0" borderId="5" xfId="0" applyNumberFormat="1" applyFont="1" applyFill="1" applyBorder="1" applyAlignment="1">
      <alignment vertical="center"/>
    </xf>
    <xf numFmtId="4" fontId="38" fillId="0" borderId="5" xfId="0" applyNumberFormat="1" applyFont="1" applyFill="1" applyBorder="1" applyAlignment="1">
      <alignment vertical="center"/>
    </xf>
    <xf numFmtId="4" fontId="38" fillId="0" borderId="5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left" vertical="center"/>
    </xf>
    <xf numFmtId="0" fontId="34" fillId="0" borderId="5" xfId="0" applyFont="1" applyFill="1" applyBorder="1" applyAlignment="1">
      <alignment horizontal="center" vertical="center"/>
    </xf>
    <xf numFmtId="3" fontId="34" fillId="0" borderId="5" xfId="0" applyNumberFormat="1" applyFont="1" applyFill="1" applyBorder="1" applyAlignment="1">
      <alignment vertical="center"/>
    </xf>
    <xf numFmtId="3" fontId="23" fillId="0" borderId="5" xfId="0" applyNumberFormat="1" applyFont="1" applyFill="1" applyBorder="1" applyAlignment="1">
      <alignment vertical="center"/>
    </xf>
    <xf numFmtId="4" fontId="23" fillId="0" borderId="5" xfId="0" applyNumberFormat="1" applyFont="1" applyFill="1" applyBorder="1" applyAlignment="1">
      <alignment vertical="center"/>
    </xf>
    <xf numFmtId="4" fontId="23" fillId="0" borderId="5" xfId="0" applyNumberFormat="1" applyFont="1" applyFill="1" applyBorder="1" applyAlignment="1">
      <alignment horizontal="center" vertical="center"/>
    </xf>
    <xf numFmtId="3" fontId="34" fillId="0" borderId="0" xfId="0" applyNumberFormat="1" applyFont="1" applyFill="1"/>
    <xf numFmtId="0" fontId="37" fillId="0" borderId="5" xfId="0" applyFont="1" applyFill="1" applyBorder="1" applyAlignment="1">
      <alignment horizontal="left" vertical="center" wrapText="1"/>
    </xf>
    <xf numFmtId="3" fontId="37" fillId="0" borderId="0" xfId="0" applyNumberFormat="1" applyFont="1" applyFill="1"/>
    <xf numFmtId="3" fontId="37" fillId="0" borderId="5" xfId="0" quotePrefix="1" applyNumberFormat="1" applyFont="1" applyFill="1" applyBorder="1" applyAlignment="1">
      <alignment vertical="center"/>
    </xf>
    <xf numFmtId="3" fontId="38" fillId="0" borderId="5" xfId="0" quotePrefix="1" applyNumberFormat="1" applyFont="1" applyFill="1" applyBorder="1" applyAlignment="1">
      <alignment vertical="center"/>
    </xf>
    <xf numFmtId="0" fontId="23" fillId="0" borderId="5" xfId="0" applyFont="1" applyFill="1" applyBorder="1" applyAlignment="1">
      <alignment vertical="center" wrapText="1"/>
    </xf>
    <xf numFmtId="2" fontId="43" fillId="0" borderId="5" xfId="0" applyNumberFormat="1" applyFont="1" applyFill="1" applyBorder="1" applyAlignment="1">
      <alignment horizontal="center" vertical="center"/>
    </xf>
    <xf numFmtId="4" fontId="34" fillId="0" borderId="5" xfId="0" applyNumberFormat="1" applyFont="1" applyFill="1" applyBorder="1" applyAlignment="1">
      <alignment vertical="center"/>
    </xf>
    <xf numFmtId="4" fontId="23" fillId="0" borderId="5" xfId="0" quotePrefix="1" applyNumberFormat="1" applyFont="1" applyFill="1" applyBorder="1" applyAlignment="1">
      <alignment vertical="center"/>
    </xf>
    <xf numFmtId="0" fontId="34" fillId="0" borderId="5" xfId="0" quotePrefix="1" applyFont="1" applyFill="1" applyBorder="1" applyAlignment="1">
      <alignment horizontal="left" vertical="center"/>
    </xf>
    <xf numFmtId="4" fontId="23" fillId="0" borderId="5" xfId="0" quotePrefix="1" applyNumberFormat="1" applyFont="1" applyFill="1" applyBorder="1" applyAlignment="1">
      <alignment horizontal="right" vertical="center"/>
    </xf>
    <xf numFmtId="49" fontId="37" fillId="0" borderId="5" xfId="0" applyNumberFormat="1" applyFont="1" applyFill="1" applyBorder="1" applyAlignment="1">
      <alignment horizontal="left" vertical="center"/>
    </xf>
    <xf numFmtId="49" fontId="40" fillId="0" borderId="5" xfId="0" applyNumberFormat="1" applyFont="1" applyFill="1" applyBorder="1" applyAlignment="1">
      <alignment horizontal="left" vertical="center"/>
    </xf>
    <xf numFmtId="49" fontId="45" fillId="0" borderId="5" xfId="0" applyNumberFormat="1" applyFont="1" applyFill="1" applyBorder="1" applyAlignment="1">
      <alignment horizontal="left" vertical="center"/>
    </xf>
    <xf numFmtId="49" fontId="40" fillId="0" borderId="5" xfId="0" quotePrefix="1" applyNumberFormat="1" applyFont="1" applyFill="1" applyBorder="1" applyAlignment="1">
      <alignment horizontal="left" vertical="center"/>
    </xf>
    <xf numFmtId="49" fontId="45" fillId="0" borderId="5" xfId="0" quotePrefix="1" applyNumberFormat="1" applyFont="1" applyFill="1" applyBorder="1" applyAlignment="1">
      <alignment horizontal="left" vertical="center"/>
    </xf>
    <xf numFmtId="4" fontId="38" fillId="0" borderId="5" xfId="0" quotePrefix="1" applyNumberFormat="1" applyFont="1" applyFill="1" applyBorder="1" applyAlignment="1">
      <alignment horizontal="right" vertical="center"/>
    </xf>
    <xf numFmtId="4" fontId="23" fillId="0" borderId="5" xfId="0" quotePrefix="1" applyNumberFormat="1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39" fillId="0" borderId="5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4" fontId="23" fillId="0" borderId="5" xfId="0" applyNumberFormat="1" applyFont="1" applyFill="1" applyBorder="1" applyAlignment="1">
      <alignment horizontal="center" vertical="center" wrapText="1"/>
    </xf>
    <xf numFmtId="3" fontId="34" fillId="0" borderId="5" xfId="0" quotePrefix="1" applyNumberFormat="1" applyFont="1" applyFill="1" applyBorder="1" applyAlignment="1">
      <alignment horizontal="right" vertical="center" wrapText="1"/>
    </xf>
    <xf numFmtId="3" fontId="34" fillId="0" borderId="5" xfId="0" quotePrefix="1" applyNumberFormat="1" applyFont="1" applyFill="1" applyBorder="1" applyAlignment="1">
      <alignment horizontal="center" vertical="center" wrapText="1"/>
    </xf>
    <xf numFmtId="3" fontId="23" fillId="0" borderId="5" xfId="0" quotePrefix="1" applyNumberFormat="1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shrinkToFit="1"/>
    </xf>
    <xf numFmtId="0" fontId="37" fillId="0" borderId="5" xfId="0" applyFont="1" applyFill="1" applyBorder="1" applyAlignment="1">
      <alignment horizontal="left" vertical="center" shrinkToFit="1"/>
    </xf>
    <xf numFmtId="0" fontId="34" fillId="0" borderId="5" xfId="0" applyFont="1" applyFill="1" applyBorder="1" applyAlignment="1">
      <alignment horizontal="left" vertical="center" shrinkToFit="1"/>
    </xf>
    <xf numFmtId="0" fontId="23" fillId="0" borderId="5" xfId="0" applyFont="1" applyFill="1" applyBorder="1" applyAlignment="1">
      <alignment horizontal="center" vertical="center"/>
    </xf>
    <xf numFmtId="3" fontId="28" fillId="0" borderId="5" xfId="0" applyNumberFormat="1" applyFont="1" applyFill="1" applyBorder="1" applyAlignment="1">
      <alignment horizontal="center" vertical="center" wrapText="1"/>
    </xf>
    <xf numFmtId="3" fontId="28" fillId="0" borderId="5" xfId="0" applyNumberFormat="1" applyFont="1" applyFill="1" applyBorder="1" applyAlignment="1">
      <alignment vertical="center" wrapText="1"/>
    </xf>
    <xf numFmtId="3" fontId="27" fillId="0" borderId="5" xfId="0" applyNumberFormat="1" applyFont="1" applyFill="1" applyBorder="1" applyAlignment="1">
      <alignment vertical="center" wrapText="1"/>
    </xf>
    <xf numFmtId="0" fontId="23" fillId="0" borderId="5" xfId="0" applyFont="1" applyFill="1" applyBorder="1" applyAlignment="1">
      <alignment horizontal="center" vertical="center" wrapText="1"/>
    </xf>
    <xf numFmtId="3" fontId="23" fillId="0" borderId="5" xfId="0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34" fillId="0" borderId="0" xfId="0" applyFont="1" applyFill="1" applyAlignment="1">
      <alignment horizontal="left"/>
    </xf>
    <xf numFmtId="0" fontId="37" fillId="0" borderId="0" xfId="0" quotePrefix="1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50" fillId="0" borderId="5" xfId="0" quotePrefix="1" applyFont="1" applyFill="1" applyBorder="1" applyAlignment="1">
      <alignment horizontal="center"/>
    </xf>
    <xf numFmtId="0" fontId="50" fillId="0" borderId="5" xfId="0" applyFont="1" applyFill="1" applyBorder="1" applyAlignment="1">
      <alignment horizontal="center"/>
    </xf>
    <xf numFmtId="0" fontId="51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 wrapText="1"/>
    </xf>
    <xf numFmtId="0" fontId="52" fillId="0" borderId="0" xfId="0" applyFont="1" applyFill="1" applyAlignment="1">
      <alignment horizontal="center"/>
    </xf>
    <xf numFmtId="0" fontId="34" fillId="0" borderId="5" xfId="0" applyFont="1" applyFill="1" applyBorder="1" applyAlignment="1">
      <alignment vertical="center"/>
    </xf>
    <xf numFmtId="0" fontId="23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vertical="center"/>
    </xf>
    <xf numFmtId="0" fontId="40" fillId="0" borderId="5" xfId="0" applyFont="1" applyFill="1" applyBorder="1" applyAlignment="1">
      <alignment horizontal="left" vertical="center"/>
    </xf>
    <xf numFmtId="3" fontId="34" fillId="0" borderId="5" xfId="79" applyNumberFormat="1" applyFont="1" applyFill="1" applyBorder="1" applyAlignment="1">
      <alignment horizontal="right" vertical="center" wrapText="1"/>
    </xf>
    <xf numFmtId="3" fontId="34" fillId="0" borderId="5" xfId="79" applyNumberFormat="1" applyFont="1" applyFill="1" applyBorder="1" applyAlignment="1">
      <alignment vertical="center" wrapText="1"/>
    </xf>
    <xf numFmtId="3" fontId="23" fillId="0" borderId="5" xfId="79" applyNumberFormat="1" applyFont="1" applyFill="1" applyBorder="1" applyAlignment="1">
      <alignment vertical="center" wrapText="1"/>
    </xf>
    <xf numFmtId="0" fontId="40" fillId="0" borderId="5" xfId="0" quotePrefix="1" applyFont="1" applyFill="1" applyBorder="1" applyAlignment="1">
      <alignment horizontal="left" vertical="center"/>
    </xf>
    <xf numFmtId="4" fontId="34" fillId="0" borderId="5" xfId="0" applyNumberFormat="1" applyFont="1" applyFill="1" applyBorder="1" applyAlignment="1">
      <alignment horizontal="right" vertical="center"/>
    </xf>
    <xf numFmtId="4" fontId="37" fillId="0" borderId="5" xfId="0" applyNumberFormat="1" applyFont="1" applyFill="1" applyBorder="1" applyAlignment="1">
      <alignment horizontal="right" vertical="center"/>
    </xf>
    <xf numFmtId="4" fontId="37" fillId="0" borderId="5" xfId="0" applyNumberFormat="1" applyFont="1" applyFill="1" applyBorder="1" applyAlignment="1">
      <alignment vertical="center"/>
    </xf>
    <xf numFmtId="3" fontId="25" fillId="0" borderId="5" xfId="0" applyNumberFormat="1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/>
    </xf>
    <xf numFmtId="180" fontId="34" fillId="0" borderId="5" xfId="19" applyNumberFormat="1" applyFont="1" applyFill="1" applyBorder="1" applyAlignment="1">
      <alignment horizontal="right" vertical="center" wrapText="1"/>
    </xf>
    <xf numFmtId="175" fontId="23" fillId="0" borderId="5" xfId="0" applyNumberFormat="1" applyFont="1" applyFill="1" applyBorder="1" applyAlignment="1">
      <alignment vertical="center"/>
    </xf>
    <xf numFmtId="3" fontId="34" fillId="0" borderId="5" xfId="0" applyNumberFormat="1" applyFont="1" applyFill="1" applyBorder="1" applyAlignment="1">
      <alignment horizontal="right" vertical="center"/>
    </xf>
    <xf numFmtId="174" fontId="23" fillId="0" borderId="5" xfId="0" applyNumberFormat="1" applyFont="1" applyFill="1" applyBorder="1" applyAlignment="1">
      <alignment vertical="center"/>
    </xf>
    <xf numFmtId="0" fontId="46" fillId="0" borderId="5" xfId="0" applyFont="1" applyFill="1" applyBorder="1" applyAlignment="1">
      <alignment horizontal="center" vertical="center"/>
    </xf>
    <xf numFmtId="3" fontId="34" fillId="0" borderId="5" xfId="0" quotePrefix="1" applyNumberFormat="1" applyFont="1" applyFill="1" applyBorder="1" applyAlignment="1">
      <alignment horizontal="center" vertical="center"/>
    </xf>
    <xf numFmtId="3" fontId="23" fillId="0" borderId="5" xfId="0" quotePrefix="1" applyNumberFormat="1" applyFont="1" applyFill="1" applyBorder="1" applyAlignment="1">
      <alignment horizontal="center" vertical="center"/>
    </xf>
    <xf numFmtId="4" fontId="34" fillId="0" borderId="5" xfId="0" quotePrefix="1" applyNumberFormat="1" applyFont="1" applyFill="1" applyBorder="1" applyAlignment="1">
      <alignment horizontal="right" vertical="center"/>
    </xf>
    <xf numFmtId="4" fontId="34" fillId="0" borderId="5" xfId="0" applyNumberFormat="1" applyFont="1" applyFill="1" applyBorder="1" applyAlignment="1">
      <alignment horizontal="center" vertical="center"/>
    </xf>
    <xf numFmtId="3" fontId="34" fillId="0" borderId="5" xfId="0" applyNumberFormat="1" applyFont="1" applyFill="1" applyBorder="1" applyAlignment="1">
      <alignment horizontal="center" vertical="center"/>
    </xf>
    <xf numFmtId="3" fontId="23" fillId="0" borderId="5" xfId="0" applyNumberFormat="1" applyFont="1" applyFill="1" applyBorder="1" applyAlignment="1">
      <alignment horizontal="center" vertical="center"/>
    </xf>
    <xf numFmtId="0" fontId="34" fillId="0" borderId="5" xfId="0" quotePrefix="1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right" vertical="center"/>
    </xf>
    <xf numFmtId="0" fontId="53" fillId="0" borderId="0" xfId="0" applyFont="1" applyFill="1"/>
    <xf numFmtId="0" fontId="54" fillId="0" borderId="0" xfId="0" applyFont="1" applyFill="1" applyAlignment="1">
      <alignment horizontal="center"/>
    </xf>
    <xf numFmtId="0" fontId="52" fillId="0" borderId="0" xfId="0" applyFont="1" applyFill="1" applyAlignment="1">
      <alignment horizontal="center" vertical="center" wrapText="1"/>
    </xf>
    <xf numFmtId="3" fontId="52" fillId="0" borderId="0" xfId="0" applyNumberFormat="1" applyFont="1" applyFill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 wrapText="1"/>
    </xf>
    <xf numFmtId="3" fontId="29" fillId="0" borderId="5" xfId="0" applyNumberFormat="1" applyFont="1" applyFill="1" applyBorder="1" applyAlignment="1">
      <alignment horizontal="center" vertical="center"/>
    </xf>
    <xf numFmtId="0" fontId="28" fillId="0" borderId="0" xfId="0" applyFont="1" applyFill="1"/>
    <xf numFmtId="0" fontId="29" fillId="0" borderId="7" xfId="0" applyFont="1" applyFill="1" applyBorder="1" applyAlignment="1">
      <alignment horizontal="center" vertical="center"/>
    </xf>
    <xf numFmtId="3" fontId="29" fillId="0" borderId="5" xfId="0" applyNumberFormat="1" applyFont="1" applyFill="1" applyBorder="1" applyAlignment="1">
      <alignment horizontal="center" vertical="center" wrapText="1"/>
    </xf>
    <xf numFmtId="3" fontId="29" fillId="0" borderId="5" xfId="18" applyNumberFormat="1" applyFont="1" applyFill="1" applyBorder="1" applyAlignment="1">
      <alignment vertical="center"/>
    </xf>
    <xf numFmtId="3" fontId="28" fillId="0" borderId="5" xfId="18" applyNumberFormat="1" applyFont="1" applyFill="1" applyBorder="1" applyAlignment="1">
      <alignment horizontal="right" vertical="center"/>
    </xf>
    <xf numFmtId="2" fontId="29" fillId="0" borderId="5" xfId="18" applyNumberFormat="1" applyFont="1" applyFill="1" applyBorder="1" applyAlignment="1">
      <alignment vertical="center"/>
    </xf>
    <xf numFmtId="2" fontId="28" fillId="0" borderId="5" xfId="18" applyNumberFormat="1" applyFont="1" applyFill="1" applyBorder="1" applyAlignment="1">
      <alignment horizontal="right" vertical="center"/>
    </xf>
    <xf numFmtId="3" fontId="28" fillId="0" borderId="5" xfId="0" applyNumberFormat="1" applyFont="1" applyFill="1" applyBorder="1" applyAlignment="1">
      <alignment horizontal="right" vertical="center"/>
    </xf>
    <xf numFmtId="3" fontId="29" fillId="0" borderId="5" xfId="18" applyNumberFormat="1" applyFont="1" applyFill="1" applyBorder="1" applyAlignment="1">
      <alignment horizontal="right" vertical="center"/>
    </xf>
    <xf numFmtId="174" fontId="29" fillId="0" borderId="5" xfId="18" applyNumberFormat="1" applyFont="1" applyFill="1" applyBorder="1" applyAlignment="1">
      <alignment vertical="center"/>
    </xf>
    <xf numFmtId="4" fontId="29" fillId="0" borderId="5" xfId="18" applyNumberFormat="1" applyFont="1" applyFill="1" applyBorder="1" applyAlignment="1">
      <alignment vertical="center"/>
    </xf>
    <xf numFmtId="3" fontId="29" fillId="0" borderId="5" xfId="0" applyNumberFormat="1" applyFont="1" applyFill="1" applyBorder="1" applyAlignment="1">
      <alignment horizontal="right" vertical="center"/>
    </xf>
    <xf numFmtId="175" fontId="28" fillId="0" borderId="5" xfId="18" applyNumberFormat="1" applyFont="1" applyFill="1" applyBorder="1" applyAlignment="1">
      <alignment horizontal="right" vertical="center"/>
    </xf>
    <xf numFmtId="1" fontId="29" fillId="0" borderId="5" xfId="18" applyNumberFormat="1" applyFont="1" applyFill="1" applyBorder="1" applyAlignment="1">
      <alignment vertical="center"/>
    </xf>
    <xf numFmtId="1" fontId="28" fillId="0" borderId="5" xfId="18" applyNumberFormat="1" applyFont="1" applyFill="1" applyBorder="1" applyAlignment="1">
      <alignment horizontal="right" vertical="center"/>
    </xf>
    <xf numFmtId="175" fontId="29" fillId="0" borderId="5" xfId="18" applyNumberFormat="1" applyFont="1" applyFill="1" applyBorder="1" applyAlignment="1">
      <alignment vertical="center"/>
    </xf>
    <xf numFmtId="175" fontId="29" fillId="0" borderId="5" xfId="18" applyNumberFormat="1" applyFont="1" applyFill="1" applyBorder="1" applyAlignment="1">
      <alignment horizontal="right" vertical="center"/>
    </xf>
    <xf numFmtId="178" fontId="29" fillId="0" borderId="5" xfId="18" applyNumberFormat="1" applyFont="1" applyFill="1" applyBorder="1" applyAlignment="1">
      <alignment vertical="center"/>
    </xf>
    <xf numFmtId="4" fontId="29" fillId="0" borderId="5" xfId="18" applyNumberFormat="1" applyFont="1" applyFill="1" applyBorder="1" applyAlignment="1">
      <alignment horizontal="right" vertical="center"/>
    </xf>
    <xf numFmtId="43" fontId="28" fillId="0" borderId="5" xfId="18" applyFont="1" applyFill="1" applyBorder="1" applyAlignment="1">
      <alignment horizontal="right" vertical="center"/>
    </xf>
    <xf numFmtId="4" fontId="28" fillId="0" borderId="5" xfId="18" applyNumberFormat="1" applyFont="1" applyFill="1" applyBorder="1" applyAlignment="1">
      <alignment horizontal="right" vertical="center"/>
    </xf>
    <xf numFmtId="43" fontId="29" fillId="0" borderId="5" xfId="18" applyFont="1" applyFill="1" applyBorder="1" applyAlignment="1">
      <alignment vertical="center"/>
    </xf>
    <xf numFmtId="175" fontId="28" fillId="0" borderId="5" xfId="18" applyNumberFormat="1" applyFont="1" applyFill="1" applyBorder="1" applyAlignment="1">
      <alignment vertical="center"/>
    </xf>
    <xf numFmtId="175" fontId="27" fillId="0" borderId="5" xfId="18" applyNumberFormat="1" applyFont="1" applyFill="1" applyBorder="1" applyAlignment="1">
      <alignment horizontal="right" vertical="center"/>
    </xf>
    <xf numFmtId="3" fontId="28" fillId="0" borderId="5" xfId="18" applyNumberFormat="1" applyFont="1" applyFill="1" applyBorder="1" applyAlignment="1">
      <alignment vertical="center"/>
    </xf>
    <xf numFmtId="0" fontId="29" fillId="0" borderId="5" xfId="0" applyFont="1" applyFill="1" applyBorder="1" applyAlignment="1">
      <alignment horizontal="left" vertical="center"/>
    </xf>
    <xf numFmtId="0" fontId="28" fillId="0" borderId="5" xfId="0" quotePrefix="1" applyFont="1" applyFill="1" applyBorder="1" applyAlignment="1">
      <alignment horizontal="left" vertical="center"/>
    </xf>
    <xf numFmtId="3" fontId="28" fillId="0" borderId="5" xfId="0" applyNumberFormat="1" applyFont="1" applyFill="1" applyBorder="1" applyAlignment="1">
      <alignment vertical="center"/>
    </xf>
    <xf numFmtId="0" fontId="27" fillId="0" borderId="5" xfId="0" applyFont="1" applyFill="1" applyBorder="1" applyAlignment="1">
      <alignment horizontal="right" vertical="center" wrapText="1"/>
    </xf>
    <xf numFmtId="0" fontId="27" fillId="0" borderId="5" xfId="0" applyFont="1" applyFill="1" applyBorder="1" applyAlignment="1">
      <alignment horizontal="right" vertical="center"/>
    </xf>
    <xf numFmtId="4" fontId="28" fillId="0" borderId="0" xfId="0" applyNumberFormat="1" applyFont="1" applyFill="1"/>
    <xf numFmtId="3" fontId="27" fillId="0" borderId="5" xfId="0" applyNumberFormat="1" applyFont="1" applyFill="1" applyBorder="1" applyAlignment="1">
      <alignment horizontal="right" vertical="center"/>
    </xf>
    <xf numFmtId="0" fontId="28" fillId="0" borderId="5" xfId="0" quotePrefix="1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3" fontId="28" fillId="0" borderId="0" xfId="0" applyNumberFormat="1" applyFont="1" applyFill="1"/>
    <xf numFmtId="3" fontId="27" fillId="0" borderId="5" xfId="0" applyNumberFormat="1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vertical="center"/>
    </xf>
    <xf numFmtId="0" fontId="27" fillId="0" borderId="5" xfId="0" applyFont="1" applyFill="1" applyBorder="1" applyAlignment="1">
      <alignment horizontal="left" vertical="center" wrapText="1"/>
    </xf>
    <xf numFmtId="0" fontId="27" fillId="0" borderId="5" xfId="0" quotePrefix="1" applyFont="1" applyFill="1" applyBorder="1" applyAlignment="1">
      <alignment horizontal="right" vertical="center"/>
    </xf>
    <xf numFmtId="0" fontId="30" fillId="0" borderId="5" xfId="0" applyFont="1" applyFill="1" applyBorder="1" applyAlignment="1">
      <alignment horizontal="right" vertical="center"/>
    </xf>
    <xf numFmtId="3" fontId="30" fillId="0" borderId="5" xfId="0" applyNumberFormat="1" applyFont="1" applyFill="1" applyBorder="1" applyAlignment="1">
      <alignment vertical="center"/>
    </xf>
    <xf numFmtId="3" fontId="30" fillId="0" borderId="5" xfId="0" applyNumberFormat="1" applyFont="1" applyFill="1" applyBorder="1" applyAlignment="1">
      <alignment horizontal="right" vertical="center"/>
    </xf>
    <xf numFmtId="3" fontId="27" fillId="0" borderId="5" xfId="0" applyNumberFormat="1" applyFont="1" applyFill="1" applyBorder="1" applyAlignment="1">
      <alignment vertical="center"/>
    </xf>
    <xf numFmtId="0" fontId="30" fillId="0" borderId="5" xfId="0" applyFont="1" applyFill="1" applyBorder="1" applyAlignment="1">
      <alignment horizontal="left" vertical="center" wrapText="1"/>
    </xf>
    <xf numFmtId="0" fontId="27" fillId="0" borderId="5" xfId="0" quotePrefix="1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vertical="center" wrapText="1"/>
    </xf>
    <xf numFmtId="0" fontId="25" fillId="0" borderId="5" xfId="0" applyFont="1" applyFill="1" applyBorder="1" applyAlignment="1">
      <alignment horizontal="right" vertical="center" wrapText="1"/>
    </xf>
    <xf numFmtId="3" fontId="25" fillId="0" borderId="5" xfId="0" applyNumberFormat="1" applyFont="1" applyFill="1" applyBorder="1" applyAlignment="1">
      <alignment horizontal="right" vertical="center" wrapText="1"/>
    </xf>
    <xf numFmtId="3" fontId="25" fillId="0" borderId="5" xfId="0" quotePrefix="1" applyNumberFormat="1" applyFont="1" applyFill="1" applyBorder="1" applyAlignment="1">
      <alignment horizontal="center" vertical="center" wrapText="1"/>
    </xf>
    <xf numFmtId="3" fontId="25" fillId="0" borderId="5" xfId="0" quotePrefix="1" applyNumberFormat="1" applyFont="1" applyFill="1" applyBorder="1" applyAlignment="1">
      <alignment horizontal="right" vertical="center" wrapText="1"/>
    </xf>
    <xf numFmtId="4" fontId="29" fillId="0" borderId="5" xfId="0" applyNumberFormat="1" applyFont="1" applyFill="1" applyBorder="1" applyAlignment="1">
      <alignment vertical="center"/>
    </xf>
    <xf numFmtId="4" fontId="29" fillId="0" borderId="5" xfId="0" applyNumberFormat="1" applyFont="1" applyFill="1" applyBorder="1" applyAlignment="1">
      <alignment horizontal="right" vertical="center"/>
    </xf>
    <xf numFmtId="3" fontId="29" fillId="0" borderId="0" xfId="0" applyNumberFormat="1" applyFont="1" applyFill="1"/>
    <xf numFmtId="0" fontId="30" fillId="0" borderId="5" xfId="0" quotePrefix="1" applyFont="1" applyFill="1" applyBorder="1" applyAlignment="1">
      <alignment vertical="center"/>
    </xf>
    <xf numFmtId="0" fontId="30" fillId="0" borderId="5" xfId="0" applyFont="1" applyFill="1" applyBorder="1" applyAlignment="1">
      <alignment vertical="center"/>
    </xf>
    <xf numFmtId="0" fontId="30" fillId="0" borderId="5" xfId="0" applyFont="1" applyFill="1" applyBorder="1" applyAlignment="1">
      <alignment horizontal="left" vertical="center"/>
    </xf>
    <xf numFmtId="0" fontId="27" fillId="0" borderId="5" xfId="0" applyFont="1" applyFill="1" applyBorder="1" applyAlignment="1">
      <alignment horizontal="left" vertical="center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29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vertical="center"/>
    </xf>
    <xf numFmtId="0" fontId="28" fillId="0" borderId="5" xfId="0" applyFont="1" applyFill="1" applyBorder="1" applyAlignment="1">
      <alignment horizontal="right" vertical="center"/>
    </xf>
    <xf numFmtId="0" fontId="29" fillId="0" borderId="5" xfId="0" applyFont="1" applyFill="1" applyBorder="1" applyAlignment="1">
      <alignment vertical="center"/>
    </xf>
    <xf numFmtId="0" fontId="29" fillId="0" borderId="5" xfId="0" quotePrefix="1" applyFont="1" applyFill="1" applyBorder="1" applyAlignment="1">
      <alignment vertical="center"/>
    </xf>
    <xf numFmtId="0" fontId="29" fillId="0" borderId="5" xfId="0" applyFont="1" applyFill="1" applyBorder="1" applyAlignment="1">
      <alignment horizontal="right" vertical="center"/>
    </xf>
    <xf numFmtId="0" fontId="28" fillId="0" borderId="5" xfId="0" applyFont="1" applyFill="1" applyBorder="1" applyAlignment="1">
      <alignment horizontal="left" vertical="center"/>
    </xf>
    <xf numFmtId="0" fontId="55" fillId="0" borderId="5" xfId="0" quotePrefix="1" applyFont="1" applyFill="1" applyBorder="1" applyAlignment="1">
      <alignment vertical="center"/>
    </xf>
    <xf numFmtId="0" fontId="29" fillId="0" borderId="5" xfId="0" quotePrefix="1" applyFont="1" applyFill="1" applyBorder="1" applyAlignment="1">
      <alignment horizontal="left" vertical="center"/>
    </xf>
    <xf numFmtId="0" fontId="28" fillId="0" borderId="5" xfId="0" quotePrefix="1" applyFont="1" applyFill="1" applyBorder="1" applyAlignment="1">
      <alignment vertical="center"/>
    </xf>
    <xf numFmtId="176" fontId="28" fillId="0" borderId="5" xfId="18" applyNumberFormat="1" applyFont="1" applyFill="1" applyBorder="1" applyAlignment="1">
      <alignment horizontal="right" vertical="center"/>
    </xf>
    <xf numFmtId="0" fontId="28" fillId="0" borderId="5" xfId="0" applyFont="1" applyFill="1" applyBorder="1" applyAlignment="1">
      <alignment vertical="center" wrapText="1"/>
    </xf>
    <xf numFmtId="0" fontId="29" fillId="0" borderId="0" xfId="0" applyFont="1" applyFill="1" applyAlignment="1">
      <alignment vertical="center"/>
    </xf>
    <xf numFmtId="4" fontId="28" fillId="0" borderId="5" xfId="0" applyNumberFormat="1" applyFont="1" applyFill="1" applyBorder="1" applyAlignment="1">
      <alignment vertical="center"/>
    </xf>
    <xf numFmtId="4" fontId="27" fillId="0" borderId="5" xfId="0" applyNumberFormat="1" applyFont="1" applyFill="1" applyBorder="1" applyAlignment="1">
      <alignment horizontal="right" vertical="center"/>
    </xf>
    <xf numFmtId="176" fontId="29" fillId="0" borderId="5" xfId="0" applyNumberFormat="1" applyFont="1" applyFill="1" applyBorder="1" applyAlignment="1">
      <alignment vertical="center"/>
    </xf>
    <xf numFmtId="0" fontId="28" fillId="0" borderId="5" xfId="53" applyFont="1" applyFill="1" applyBorder="1" applyAlignment="1">
      <alignment vertical="center"/>
    </xf>
    <xf numFmtId="0" fontId="28" fillId="0" borderId="5" xfId="53" applyFont="1" applyFill="1" applyBorder="1" applyAlignment="1">
      <alignment horizontal="center" vertical="center"/>
    </xf>
    <xf numFmtId="176" fontId="27" fillId="0" borderId="5" xfId="54" applyNumberFormat="1" applyFont="1" applyFill="1" applyBorder="1" applyAlignment="1">
      <alignment horizontal="center" vertical="center"/>
    </xf>
    <xf numFmtId="176" fontId="30" fillId="0" borderId="5" xfId="54" applyNumberFormat="1" applyFont="1" applyFill="1" applyBorder="1" applyAlignment="1">
      <alignment horizontal="right" vertical="center"/>
    </xf>
    <xf numFmtId="176" fontId="27" fillId="0" borderId="5" xfId="54" quotePrefix="1" applyNumberFormat="1" applyFont="1" applyFill="1" applyBorder="1" applyAlignment="1">
      <alignment vertical="center"/>
    </xf>
    <xf numFmtId="176" fontId="28" fillId="0" borderId="5" xfId="0" applyNumberFormat="1" applyFont="1" applyFill="1" applyBorder="1" applyAlignment="1">
      <alignment horizontal="right" vertical="center"/>
    </xf>
    <xf numFmtId="176" fontId="28" fillId="0" borderId="5" xfId="54" applyNumberFormat="1" applyFont="1" applyFill="1" applyBorder="1" applyAlignment="1">
      <alignment horizontal="right" vertical="center"/>
    </xf>
    <xf numFmtId="176" fontId="27" fillId="0" borderId="5" xfId="54" applyNumberFormat="1" applyFont="1" applyFill="1" applyBorder="1" applyAlignment="1">
      <alignment horizontal="right" vertical="center"/>
    </xf>
    <xf numFmtId="176" fontId="30" fillId="0" borderId="5" xfId="54" quotePrefix="1" applyNumberFormat="1" applyFont="1" applyFill="1" applyBorder="1" applyAlignment="1">
      <alignment horizontal="right" vertical="center"/>
    </xf>
    <xf numFmtId="176" fontId="27" fillId="0" borderId="5" xfId="54" quotePrefix="1" applyNumberFormat="1" applyFont="1" applyFill="1" applyBorder="1" applyAlignment="1">
      <alignment horizontal="right" vertical="center"/>
    </xf>
    <xf numFmtId="0" fontId="27" fillId="0" borderId="5" xfId="53" applyFont="1" applyFill="1" applyBorder="1" applyAlignment="1">
      <alignment vertical="center"/>
    </xf>
    <xf numFmtId="0" fontId="27" fillId="0" borderId="5" xfId="53" applyFont="1" applyFill="1" applyBorder="1" applyAlignment="1">
      <alignment horizontal="center" vertical="center"/>
    </xf>
    <xf numFmtId="10" fontId="27" fillId="0" borderId="5" xfId="0" applyNumberFormat="1" applyFont="1" applyFill="1" applyBorder="1" applyAlignment="1">
      <alignment horizontal="center" vertical="center"/>
    </xf>
    <xf numFmtId="9" fontId="27" fillId="0" borderId="5" xfId="0" applyNumberFormat="1" applyFont="1" applyFill="1" applyBorder="1" applyAlignment="1">
      <alignment horizontal="right" vertical="center"/>
    </xf>
    <xf numFmtId="10" fontId="27" fillId="0" borderId="5" xfId="0" applyNumberFormat="1" applyFont="1" applyFill="1" applyBorder="1" applyAlignment="1">
      <alignment horizontal="right" vertical="center"/>
    </xf>
    <xf numFmtId="0" fontId="31" fillId="0" borderId="5" xfId="63" applyFont="1" applyFill="1" applyBorder="1" applyAlignment="1">
      <alignment horizontal="left" vertical="center"/>
    </xf>
    <xf numFmtId="0" fontId="27" fillId="0" borderId="5" xfId="63" applyFont="1" applyFill="1" applyBorder="1" applyAlignment="1">
      <alignment horizontal="center" vertical="center"/>
    </xf>
    <xf numFmtId="3" fontId="32" fillId="0" borderId="5" xfId="63" applyNumberFormat="1" applyFont="1" applyFill="1" applyBorder="1" applyAlignment="1">
      <alignment horizontal="right" vertical="center"/>
    </xf>
    <xf numFmtId="3" fontId="33" fillId="0" borderId="5" xfId="64" applyNumberFormat="1" applyFont="1" applyFill="1" applyBorder="1" applyAlignment="1">
      <alignment horizontal="right" vertical="center"/>
    </xf>
    <xf numFmtId="3" fontId="25" fillId="0" borderId="5" xfId="64" applyNumberFormat="1" applyFont="1" applyFill="1" applyBorder="1" applyAlignment="1">
      <alignment horizontal="right" vertical="center"/>
    </xf>
    <xf numFmtId="3" fontId="25" fillId="0" borderId="5" xfId="65" applyNumberFormat="1" applyFont="1" applyFill="1" applyBorder="1" applyAlignment="1">
      <alignment horizontal="right" vertical="center"/>
    </xf>
    <xf numFmtId="3" fontId="33" fillId="0" borderId="5" xfId="66" applyNumberFormat="1" applyFont="1" applyFill="1" applyBorder="1" applyAlignment="1">
      <alignment horizontal="right" vertical="center"/>
    </xf>
    <xf numFmtId="3" fontId="33" fillId="0" borderId="5" xfId="67" applyNumberFormat="1" applyFont="1" applyFill="1" applyBorder="1" applyAlignment="1">
      <alignment horizontal="right" vertical="center"/>
    </xf>
    <xf numFmtId="3" fontId="25" fillId="0" borderId="5" xfId="67" applyNumberFormat="1" applyFont="1" applyFill="1" applyBorder="1" applyAlignment="1">
      <alignment horizontal="right" vertical="center"/>
    </xf>
    <xf numFmtId="3" fontId="33" fillId="0" borderId="5" xfId="68" applyNumberFormat="1" applyFont="1" applyFill="1" applyBorder="1" applyAlignment="1">
      <alignment horizontal="right" vertical="center"/>
    </xf>
    <xf numFmtId="3" fontId="25" fillId="0" borderId="5" xfId="68" applyNumberFormat="1" applyFont="1" applyFill="1" applyBorder="1" applyAlignment="1">
      <alignment horizontal="right" vertical="center"/>
    </xf>
    <xf numFmtId="0" fontId="25" fillId="0" borderId="5" xfId="0" applyFont="1" applyFill="1" applyBorder="1" applyAlignment="1">
      <alignment horizontal="right" vertical="center"/>
    </xf>
    <xf numFmtId="0" fontId="27" fillId="0" borderId="5" xfId="63" applyFont="1" applyFill="1" applyBorder="1" applyAlignment="1">
      <alignment horizontal="left" vertical="center"/>
    </xf>
    <xf numFmtId="3" fontId="25" fillId="0" borderId="5" xfId="63" applyNumberFormat="1" applyFont="1" applyFill="1" applyBorder="1" applyAlignment="1">
      <alignment horizontal="right" vertical="center"/>
    </xf>
    <xf numFmtId="3" fontId="25" fillId="0" borderId="5" xfId="66" applyNumberFormat="1" applyFont="1" applyFill="1" applyBorder="1" applyAlignment="1">
      <alignment horizontal="right" vertical="center"/>
    </xf>
    <xf numFmtId="3" fontId="25" fillId="0" borderId="5" xfId="0" applyNumberFormat="1" applyFont="1" applyFill="1" applyBorder="1" applyAlignment="1">
      <alignment horizontal="right" vertical="center"/>
    </xf>
    <xf numFmtId="49" fontId="25" fillId="0" borderId="5" xfId="63" applyNumberFormat="1" applyFont="1" applyFill="1" applyBorder="1" applyAlignment="1">
      <alignment horizontal="right" vertical="center"/>
    </xf>
    <xf numFmtId="3" fontId="33" fillId="0" borderId="5" xfId="63" applyNumberFormat="1" applyFont="1" applyFill="1" applyBorder="1" applyAlignment="1">
      <alignment horizontal="center" vertical="center"/>
    </xf>
    <xf numFmtId="175" fontId="25" fillId="0" borderId="5" xfId="63" applyNumberFormat="1" applyFont="1" applyFill="1" applyBorder="1" applyAlignment="1">
      <alignment horizontal="right" vertical="center"/>
    </xf>
    <xf numFmtId="0" fontId="25" fillId="0" borderId="5" xfId="63" applyFont="1" applyFill="1" applyBorder="1" applyAlignment="1">
      <alignment horizontal="right" vertical="center"/>
    </xf>
    <xf numFmtId="9" fontId="25" fillId="0" borderId="5" xfId="63" quotePrefix="1" applyNumberFormat="1" applyFont="1" applyFill="1" applyBorder="1" applyAlignment="1">
      <alignment horizontal="right" vertical="center"/>
    </xf>
    <xf numFmtId="0" fontId="25" fillId="0" borderId="5" xfId="64" applyFont="1" applyFill="1" applyBorder="1" applyAlignment="1">
      <alignment horizontal="right" vertical="center"/>
    </xf>
    <xf numFmtId="0" fontId="25" fillId="0" borderId="5" xfId="65" applyFont="1" applyFill="1" applyBorder="1" applyAlignment="1">
      <alignment horizontal="right" vertical="center"/>
    </xf>
    <xf numFmtId="0" fontId="25" fillId="0" borderId="5" xfId="66" applyFont="1" applyFill="1" applyBorder="1" applyAlignment="1">
      <alignment horizontal="right" vertical="center"/>
    </xf>
    <xf numFmtId="0" fontId="25" fillId="0" borderId="5" xfId="67" applyFont="1" applyFill="1" applyBorder="1" applyAlignment="1">
      <alignment horizontal="right" vertical="center"/>
    </xf>
    <xf numFmtId="0" fontId="25" fillId="0" borderId="5" xfId="68" applyFont="1" applyFill="1" applyBorder="1" applyAlignment="1">
      <alignment horizontal="right" vertical="center"/>
    </xf>
    <xf numFmtId="9" fontId="25" fillId="0" borderId="5" xfId="63" applyNumberFormat="1" applyFont="1" applyFill="1" applyBorder="1" applyAlignment="1">
      <alignment horizontal="right" vertical="center"/>
    </xf>
    <xf numFmtId="9" fontId="33" fillId="0" borderId="5" xfId="63" applyNumberFormat="1" applyFont="1" applyFill="1" applyBorder="1" applyAlignment="1">
      <alignment horizontal="right" vertical="center"/>
    </xf>
    <xf numFmtId="10" fontId="33" fillId="0" borderId="5" xfId="63" applyNumberFormat="1" applyFont="1" applyFill="1" applyBorder="1" applyAlignment="1">
      <alignment horizontal="right" vertical="center"/>
    </xf>
  </cellXfs>
  <cellStyles count="80">
    <cellStyle name="??" xfId="1"/>
    <cellStyle name="?? [0.00]_PRODUCT DETAIL Q1" xfId="2"/>
    <cellStyle name="?? [0]" xfId="3"/>
    <cellStyle name="?? [0] 2" xfId="71"/>
    <cellStyle name="?? 2" xfId="70"/>
    <cellStyle name="???? [0.00]_PRODUCT DETAIL Q1" xfId="4"/>
    <cellStyle name="????_PRODUCT DETAIL Q1" xfId="5"/>
    <cellStyle name="???_HOBONG" xfId="6"/>
    <cellStyle name="??_(????)??????" xfId="7"/>
    <cellStyle name="1" xfId="8"/>
    <cellStyle name="2" xfId="9"/>
    <cellStyle name="3" xfId="10"/>
    <cellStyle name="4" xfId="11"/>
    <cellStyle name="AeE­ [0]_INQUIRY ¿μ¾÷AßAø " xfId="12"/>
    <cellStyle name="AeE­_INQUIRY ¿μ¾÷AßAø " xfId="13"/>
    <cellStyle name="AÞ¸¶ [0]_INQUIRY ¿?¾÷AßAø " xfId="14"/>
    <cellStyle name="AÞ¸¶_INQUIRY ¿?¾÷AßAø " xfId="15"/>
    <cellStyle name="C?AØ_¿?¾÷CoE² " xfId="16"/>
    <cellStyle name="C￥AØ_¿μ¾÷CoE² " xfId="17"/>
    <cellStyle name="Comma" xfId="18" builtinId="3"/>
    <cellStyle name="Comma 2" xfId="19"/>
    <cellStyle name="Comma 2 2" xfId="72"/>
    <cellStyle name="Comma 4" xfId="54"/>
    <cellStyle name="Comma 5" xfId="55"/>
    <cellStyle name="Comma 6" xfId="56"/>
    <cellStyle name="Comma 7" xfId="57"/>
    <cellStyle name="Comma 8" xfId="58"/>
    <cellStyle name="Comma0" xfId="20"/>
    <cellStyle name="Comma0 2" xfId="73"/>
    <cellStyle name="Currency0" xfId="21"/>
    <cellStyle name="Currency0 2" xfId="74"/>
    <cellStyle name="Date" xfId="22"/>
    <cellStyle name="Date 2" xfId="75"/>
    <cellStyle name="Fixed" xfId="23"/>
    <cellStyle name="Fixed 2" xfId="76"/>
    <cellStyle name="Header1" xfId="24"/>
    <cellStyle name="Header2" xfId="25"/>
    <cellStyle name="Heading 1" xfId="26" builtinId="16" customBuiltin="1"/>
    <cellStyle name="Heading 2" xfId="27" builtinId="17" customBuiltin="1"/>
    <cellStyle name="n" xfId="28"/>
    <cellStyle name="Normal" xfId="0" builtinId="0"/>
    <cellStyle name="Normal - Style1" xfId="29"/>
    <cellStyle name="Normal 10" xfId="64"/>
    <cellStyle name="Normal 11" xfId="65"/>
    <cellStyle name="Normal 12" xfId="66"/>
    <cellStyle name="Normal 13" xfId="67"/>
    <cellStyle name="Normal 14" xfId="68"/>
    <cellStyle name="Normal 2" xfId="30"/>
    <cellStyle name="Normal 2 2" xfId="77"/>
    <cellStyle name="Normal 3" xfId="69"/>
    <cellStyle name="Normal 4" xfId="53"/>
    <cellStyle name="Normal 5" xfId="60"/>
    <cellStyle name="Normal 6" xfId="59"/>
    <cellStyle name="Normal 7" xfId="62"/>
    <cellStyle name="Normal 8" xfId="61"/>
    <cellStyle name="Normal 9" xfId="63"/>
    <cellStyle name="Normal_16chiteuchuyeu(04-7-2006)" xfId="79"/>
    <cellStyle name="þ_x001d_ð¤_x000c_¯þ_x0014__x000d_¨þU_x0001_À_x0004_ _x0015__x000f__x0001__x0001_" xfId="31"/>
    <cellStyle name="Total" xfId="32" builtinId="25" customBuiltin="1"/>
    <cellStyle name="Total 2" xfId="78"/>
    <cellStyle name=" [0.00]_ Att. 1- Cover" xfId="33"/>
    <cellStyle name="_ Att. 1- Cover" xfId="34"/>
    <cellStyle name="?_ Att. 1- Cover" xfId="35"/>
    <cellStyle name="똿뗦먛귟 [0.00]_PRODUCT DETAIL Q1" xfId="36"/>
    <cellStyle name="똿뗦먛귟_PRODUCT DETAIL Q1" xfId="37"/>
    <cellStyle name="믅됞 [0.00]_PRODUCT DETAIL Q1" xfId="38"/>
    <cellStyle name="믅됞_PRODUCT DETAIL Q1" xfId="39"/>
    <cellStyle name="백분율_95" xfId="40"/>
    <cellStyle name="뷭?_BOOKSHIP" xfId="41"/>
    <cellStyle name="콤마 [0]_1202" xfId="42"/>
    <cellStyle name="콤마_1202" xfId="43"/>
    <cellStyle name="통화 [0]_1202" xfId="44"/>
    <cellStyle name="통화_1202" xfId="45"/>
    <cellStyle name="표준_(정보부문)월별인원계획" xfId="46"/>
    <cellStyle name="一般_00Q3902REV.1" xfId="47"/>
    <cellStyle name="千分位[0]_00Q3902REV.1" xfId="48"/>
    <cellStyle name="千分位_00Q3902REV.1" xfId="49"/>
    <cellStyle name="貨幣 [0]_00Q3902REV.1" xfId="50"/>
    <cellStyle name="貨幣[0]_BRE" xfId="51"/>
    <cellStyle name="貨幣_00Q3902REV.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9"/>
  <sheetViews>
    <sheetView tabSelected="1" zoomScale="95" zoomScaleNormal="95" workbookViewId="0">
      <selection sqref="A1:T1"/>
    </sheetView>
  </sheetViews>
  <sheetFormatPr defaultColWidth="9.140625" defaultRowHeight="15"/>
  <cols>
    <col min="1" max="1" width="4.7109375" style="131" bestFit="1" customWidth="1"/>
    <col min="2" max="2" width="39.140625" style="131" customWidth="1"/>
    <col min="3" max="3" width="8.28515625" style="131" customWidth="1"/>
    <col min="4" max="4" width="11.85546875" style="184" customWidth="1"/>
    <col min="5" max="5" width="9.5703125" style="166" customWidth="1"/>
    <col min="6" max="6" width="10.7109375" style="166" customWidth="1"/>
    <col min="7" max="7" width="9.28515625" style="166" customWidth="1"/>
    <col min="8" max="8" width="9.85546875" style="166" customWidth="1"/>
    <col min="9" max="9" width="9.42578125" style="166" customWidth="1"/>
    <col min="10" max="10" width="9.5703125" style="166" customWidth="1"/>
    <col min="11" max="11" width="9.28515625" style="166" customWidth="1"/>
    <col min="12" max="12" width="8.140625" style="166" customWidth="1"/>
    <col min="13" max="13" width="8.28515625" style="166" customWidth="1"/>
    <col min="14" max="14" width="9" style="166" customWidth="1"/>
    <col min="15" max="15" width="8.5703125" style="166" customWidth="1"/>
    <col min="16" max="16" width="8.7109375" style="166" customWidth="1"/>
    <col min="17" max="17" width="9" style="166" customWidth="1"/>
    <col min="18" max="18" width="9.28515625" style="166" customWidth="1"/>
    <col min="19" max="19" width="8.42578125" style="166" customWidth="1"/>
    <col min="20" max="20" width="7.85546875" style="131" customWidth="1"/>
    <col min="21" max="16384" width="9.140625" style="131"/>
  </cols>
  <sheetData>
    <row r="1" spans="1:20" s="123" customFormat="1" ht="28.5" customHeight="1">
      <c r="A1" s="95" t="s">
        <v>322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20" s="123" customFormat="1" ht="17.25" customHeight="1">
      <c r="A2" s="124" t="str">
        <f>'KTXH cấp huyện'!A2:K2</f>
        <v>(Kèm theo Quyết định số: 10933A/QĐ-UBND ngày 23 tháng 12 năm 2022 của UBND huyện Phụng Hiệp)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0" s="123" customFormat="1" ht="12" customHeight="1">
      <c r="B3" s="125"/>
      <c r="C3" s="125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</row>
    <row r="4" spans="1:20" ht="22.5" customHeight="1">
      <c r="A4" s="127" t="s">
        <v>34</v>
      </c>
      <c r="B4" s="128" t="s">
        <v>6</v>
      </c>
      <c r="C4" s="129" t="s">
        <v>38</v>
      </c>
      <c r="D4" s="13" t="s">
        <v>32</v>
      </c>
      <c r="E4" s="130" t="s">
        <v>36</v>
      </c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</row>
    <row r="5" spans="1:20" ht="42.75">
      <c r="A5" s="132"/>
      <c r="B5" s="128"/>
      <c r="C5" s="128"/>
      <c r="D5" s="13"/>
      <c r="E5" s="12" t="s">
        <v>20</v>
      </c>
      <c r="F5" s="12" t="s">
        <v>21</v>
      </c>
      <c r="G5" s="12" t="s">
        <v>22</v>
      </c>
      <c r="H5" s="12" t="s">
        <v>33</v>
      </c>
      <c r="I5" s="12" t="s">
        <v>23</v>
      </c>
      <c r="J5" s="12" t="s">
        <v>24</v>
      </c>
      <c r="K5" s="12" t="s">
        <v>25</v>
      </c>
      <c r="L5" s="12" t="s">
        <v>158</v>
      </c>
      <c r="M5" s="133" t="s">
        <v>26</v>
      </c>
      <c r="N5" s="133" t="s">
        <v>161</v>
      </c>
      <c r="O5" s="12" t="s">
        <v>27</v>
      </c>
      <c r="P5" s="12" t="s">
        <v>28</v>
      </c>
      <c r="Q5" s="12" t="s">
        <v>29</v>
      </c>
      <c r="R5" s="12" t="s">
        <v>30</v>
      </c>
      <c r="S5" s="12" t="s">
        <v>31</v>
      </c>
      <c r="T5" s="12" t="s">
        <v>53</v>
      </c>
    </row>
    <row r="6" spans="1:20" ht="21" customHeight="1">
      <c r="A6" s="191" t="s">
        <v>3</v>
      </c>
      <c r="B6" s="156" t="s">
        <v>54</v>
      </c>
      <c r="C6" s="68"/>
      <c r="D6" s="134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92"/>
    </row>
    <row r="7" spans="1:20" ht="21" customHeight="1">
      <c r="A7" s="191">
        <v>1</v>
      </c>
      <c r="B7" s="156" t="s">
        <v>5</v>
      </c>
      <c r="C7" s="68"/>
      <c r="D7" s="134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 t="s">
        <v>183</v>
      </c>
      <c r="P7" s="158"/>
      <c r="Q7" s="158"/>
      <c r="R7" s="158"/>
      <c r="S7" s="158"/>
      <c r="T7" s="192"/>
    </row>
    <row r="8" spans="1:20" ht="21" customHeight="1">
      <c r="A8" s="191" t="s">
        <v>12</v>
      </c>
      <c r="B8" s="192" t="s">
        <v>8</v>
      </c>
      <c r="C8" s="192"/>
      <c r="D8" s="134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92"/>
    </row>
    <row r="9" spans="1:20" ht="21" customHeight="1">
      <c r="A9" s="191"/>
      <c r="B9" s="68" t="s">
        <v>9</v>
      </c>
      <c r="C9" s="68" t="s">
        <v>4</v>
      </c>
      <c r="D9" s="134">
        <f>SUM(E9:S9)</f>
        <v>41180</v>
      </c>
      <c r="E9" s="135">
        <f>E14+E18+E22</f>
        <v>1100</v>
      </c>
      <c r="F9" s="135">
        <f t="shared" ref="F9:S9" si="0">F14+F18+F22</f>
        <v>850</v>
      </c>
      <c r="G9" s="135">
        <f t="shared" si="0"/>
        <v>3860</v>
      </c>
      <c r="H9" s="135">
        <f t="shared" si="0"/>
        <v>6910</v>
      </c>
      <c r="I9" s="135">
        <f t="shared" si="0"/>
        <v>6660</v>
      </c>
      <c r="J9" s="135">
        <f t="shared" si="0"/>
        <v>6430</v>
      </c>
      <c r="K9" s="135">
        <f t="shared" si="0"/>
        <v>2520</v>
      </c>
      <c r="L9" s="135">
        <f t="shared" si="0"/>
        <v>3500</v>
      </c>
      <c r="M9" s="135">
        <f t="shared" si="0"/>
        <v>200</v>
      </c>
      <c r="N9" s="135">
        <f t="shared" si="0"/>
        <v>280</v>
      </c>
      <c r="O9" s="135">
        <f t="shared" si="0"/>
        <v>2320</v>
      </c>
      <c r="P9" s="135">
        <f t="shared" si="0"/>
        <v>460</v>
      </c>
      <c r="Q9" s="135">
        <f t="shared" si="0"/>
        <v>1730</v>
      </c>
      <c r="R9" s="135">
        <f t="shared" si="0"/>
        <v>500</v>
      </c>
      <c r="S9" s="135">
        <f t="shared" si="0"/>
        <v>3860</v>
      </c>
      <c r="T9" s="193"/>
    </row>
    <row r="10" spans="1:20" ht="21" customHeight="1">
      <c r="A10" s="191"/>
      <c r="B10" s="68" t="s">
        <v>10</v>
      </c>
      <c r="C10" s="68" t="s">
        <v>11</v>
      </c>
      <c r="D10" s="136">
        <f>D11/D9</f>
        <v>6.7459955449247211</v>
      </c>
      <c r="E10" s="137">
        <f>E11/E9</f>
        <v>6.6068181818181815</v>
      </c>
      <c r="F10" s="137">
        <f t="shared" ref="F10:S10" si="1">F11/F9</f>
        <v>6.8458823529411763</v>
      </c>
      <c r="G10" s="137">
        <f t="shared" si="1"/>
        <v>6.6294222797927462</v>
      </c>
      <c r="H10" s="137">
        <f t="shared" si="1"/>
        <v>6.5913166425470333</v>
      </c>
      <c r="I10" s="137">
        <f t="shared" si="1"/>
        <v>6.8760289849849849</v>
      </c>
      <c r="J10" s="137">
        <f t="shared" si="1"/>
        <v>6.8319709953343697</v>
      </c>
      <c r="K10" s="137">
        <f t="shared" si="1"/>
        <v>6.88375</v>
      </c>
      <c r="L10" s="137">
        <f t="shared" si="1"/>
        <v>6.8</v>
      </c>
      <c r="M10" s="137">
        <f t="shared" si="1"/>
        <v>6.75</v>
      </c>
      <c r="N10" s="137">
        <f t="shared" si="1"/>
        <v>6.8</v>
      </c>
      <c r="O10" s="137">
        <f t="shared" si="1"/>
        <v>6.9</v>
      </c>
      <c r="P10" s="137">
        <f t="shared" si="1"/>
        <v>6.7456521739130437</v>
      </c>
      <c r="Q10" s="137">
        <f t="shared" si="1"/>
        <v>6.6686127167630058</v>
      </c>
      <c r="R10" s="137">
        <f t="shared" si="1"/>
        <v>6.76</v>
      </c>
      <c r="S10" s="137">
        <f t="shared" si="1"/>
        <v>6.5868787564766835</v>
      </c>
      <c r="T10" s="193"/>
    </row>
    <row r="11" spans="1:20" ht="21" customHeight="1">
      <c r="A11" s="191"/>
      <c r="B11" s="68" t="s">
        <v>43</v>
      </c>
      <c r="C11" s="68" t="s">
        <v>1</v>
      </c>
      <c r="D11" s="134">
        <f>SUM(E11:S11)</f>
        <v>277800.09654</v>
      </c>
      <c r="E11" s="135">
        <f>E16+E20+E24</f>
        <v>7267.5</v>
      </c>
      <c r="F11" s="135">
        <f t="shared" ref="F11:S11" si="2">F16+F20+F24</f>
        <v>5819</v>
      </c>
      <c r="G11" s="135">
        <f t="shared" si="2"/>
        <v>25589.57</v>
      </c>
      <c r="H11" s="135">
        <f t="shared" si="2"/>
        <v>45545.998</v>
      </c>
      <c r="I11" s="135">
        <f t="shared" si="2"/>
        <v>45794.353040000002</v>
      </c>
      <c r="J11" s="135">
        <f t="shared" si="2"/>
        <v>43929.573499999999</v>
      </c>
      <c r="K11" s="135">
        <f t="shared" si="2"/>
        <v>17347.05</v>
      </c>
      <c r="L11" s="135">
        <f t="shared" si="2"/>
        <v>23800</v>
      </c>
      <c r="M11" s="135">
        <f t="shared" si="2"/>
        <v>1350</v>
      </c>
      <c r="N11" s="135">
        <f>N16+N20+N24</f>
        <v>1904</v>
      </c>
      <c r="O11" s="135">
        <f t="shared" si="2"/>
        <v>16008</v>
      </c>
      <c r="P11" s="135">
        <f t="shared" si="2"/>
        <v>3103</v>
      </c>
      <c r="Q11" s="135">
        <f t="shared" si="2"/>
        <v>11536.7</v>
      </c>
      <c r="R11" s="135">
        <f t="shared" si="2"/>
        <v>3380</v>
      </c>
      <c r="S11" s="135">
        <f t="shared" si="2"/>
        <v>25425.351999999999</v>
      </c>
      <c r="T11" s="193"/>
    </row>
    <row r="12" spans="1:20" ht="21" customHeight="1">
      <c r="A12" s="191"/>
      <c r="B12" s="156" t="s">
        <v>39</v>
      </c>
      <c r="C12" s="68"/>
      <c r="D12" s="134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93"/>
    </row>
    <row r="13" spans="1:20" ht="21" customHeight="1">
      <c r="A13" s="191" t="s">
        <v>12</v>
      </c>
      <c r="B13" s="194" t="s">
        <v>40</v>
      </c>
      <c r="C13" s="194"/>
      <c r="D13" s="134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93"/>
    </row>
    <row r="14" spans="1:20" ht="21" customHeight="1">
      <c r="A14" s="191"/>
      <c r="B14" s="68" t="s">
        <v>9</v>
      </c>
      <c r="C14" s="68" t="s">
        <v>4</v>
      </c>
      <c r="D14" s="134">
        <f>SUM(E14:S14)</f>
        <v>18630</v>
      </c>
      <c r="E14" s="135">
        <v>500</v>
      </c>
      <c r="F14" s="135">
        <v>450</v>
      </c>
      <c r="G14" s="135">
        <v>1530</v>
      </c>
      <c r="H14" s="135">
        <v>2630</v>
      </c>
      <c r="I14" s="135">
        <v>3280</v>
      </c>
      <c r="J14" s="135">
        <v>3065</v>
      </c>
      <c r="K14" s="135">
        <v>1260</v>
      </c>
      <c r="L14" s="135">
        <v>1750</v>
      </c>
      <c r="M14" s="135">
        <v>100</v>
      </c>
      <c r="N14" s="135">
        <v>140</v>
      </c>
      <c r="O14" s="135">
        <v>1160</v>
      </c>
      <c r="P14" s="135">
        <v>245</v>
      </c>
      <c r="Q14" s="135">
        <v>740</v>
      </c>
      <c r="R14" s="135">
        <v>250</v>
      </c>
      <c r="S14" s="135">
        <v>1530</v>
      </c>
      <c r="T14" s="193"/>
    </row>
    <row r="15" spans="1:20" ht="21" customHeight="1">
      <c r="A15" s="191"/>
      <c r="B15" s="68" t="s">
        <v>10</v>
      </c>
      <c r="C15" s="68" t="s">
        <v>11</v>
      </c>
      <c r="D15" s="140">
        <f>D16/D14</f>
        <v>7.5845413064949003</v>
      </c>
      <c r="E15" s="2">
        <v>7.4749999999999996</v>
      </c>
      <c r="F15" s="2">
        <v>7.42</v>
      </c>
      <c r="G15" s="2">
        <v>7.609</v>
      </c>
      <c r="H15" s="2">
        <v>7.6300999999999997</v>
      </c>
      <c r="I15" s="2">
        <v>7.6004430000000003</v>
      </c>
      <c r="J15" s="2">
        <v>7.6249000000000002</v>
      </c>
      <c r="K15" s="2">
        <v>7.6</v>
      </c>
      <c r="L15" s="2">
        <v>7.5</v>
      </c>
      <c r="M15" s="2">
        <v>7.5</v>
      </c>
      <c r="N15" s="2">
        <v>7.6</v>
      </c>
      <c r="O15" s="2">
        <v>7.6</v>
      </c>
      <c r="P15" s="2">
        <v>7.4</v>
      </c>
      <c r="Q15" s="2">
        <v>7.6</v>
      </c>
      <c r="R15" s="2">
        <v>7.52</v>
      </c>
      <c r="S15" s="2">
        <v>7.56</v>
      </c>
      <c r="T15" s="193"/>
    </row>
    <row r="16" spans="1:20" ht="21" customHeight="1">
      <c r="A16" s="191"/>
      <c r="B16" s="68" t="s">
        <v>43</v>
      </c>
      <c r="C16" s="68" t="s">
        <v>13</v>
      </c>
      <c r="D16" s="141">
        <f>SUM(E16:S16)</f>
        <v>141300.00453999999</v>
      </c>
      <c r="E16" s="135">
        <f>E14*E15</f>
        <v>3737.5</v>
      </c>
      <c r="F16" s="135">
        <f t="shared" ref="F16:S16" si="3">F14*F15</f>
        <v>3339</v>
      </c>
      <c r="G16" s="135">
        <f t="shared" si="3"/>
        <v>11641.77</v>
      </c>
      <c r="H16" s="135">
        <f t="shared" si="3"/>
        <v>20067.163</v>
      </c>
      <c r="I16" s="135">
        <f t="shared" si="3"/>
        <v>24929.45304</v>
      </c>
      <c r="J16" s="135">
        <f t="shared" si="3"/>
        <v>23370.318500000001</v>
      </c>
      <c r="K16" s="135">
        <f t="shared" si="3"/>
        <v>9576</v>
      </c>
      <c r="L16" s="135">
        <f t="shared" si="3"/>
        <v>13125</v>
      </c>
      <c r="M16" s="135">
        <f t="shared" si="3"/>
        <v>750</v>
      </c>
      <c r="N16" s="135">
        <f t="shared" si="3"/>
        <v>1064</v>
      </c>
      <c r="O16" s="135">
        <f t="shared" si="3"/>
        <v>8816</v>
      </c>
      <c r="P16" s="135">
        <f t="shared" si="3"/>
        <v>1813</v>
      </c>
      <c r="Q16" s="135">
        <f t="shared" si="3"/>
        <v>5624</v>
      </c>
      <c r="R16" s="135">
        <f t="shared" si="3"/>
        <v>1880</v>
      </c>
      <c r="S16" s="135">
        <f t="shared" si="3"/>
        <v>11566.8</v>
      </c>
      <c r="T16" s="193"/>
    </row>
    <row r="17" spans="1:20" ht="21" customHeight="1">
      <c r="A17" s="191" t="s">
        <v>12</v>
      </c>
      <c r="B17" s="194" t="s">
        <v>41</v>
      </c>
      <c r="C17" s="194"/>
      <c r="D17" s="134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93"/>
    </row>
    <row r="18" spans="1:20" ht="21" customHeight="1">
      <c r="A18" s="191"/>
      <c r="B18" s="68" t="s">
        <v>9</v>
      </c>
      <c r="C18" s="68" t="s">
        <v>4</v>
      </c>
      <c r="D18" s="134">
        <f>SUM(E18:S18)</f>
        <v>18550</v>
      </c>
      <c r="E18" s="135">
        <v>500</v>
      </c>
      <c r="F18" s="135">
        <v>400</v>
      </c>
      <c r="G18" s="135">
        <v>1530</v>
      </c>
      <c r="H18" s="135">
        <v>2630</v>
      </c>
      <c r="I18" s="135">
        <v>3280</v>
      </c>
      <c r="J18" s="135">
        <v>3065</v>
      </c>
      <c r="K18" s="135">
        <v>1260</v>
      </c>
      <c r="L18" s="135">
        <v>1750</v>
      </c>
      <c r="M18" s="135">
        <v>100</v>
      </c>
      <c r="N18" s="135">
        <v>140</v>
      </c>
      <c r="O18" s="135">
        <v>1160</v>
      </c>
      <c r="P18" s="135">
        <v>215</v>
      </c>
      <c r="Q18" s="135">
        <v>740</v>
      </c>
      <c r="R18" s="135">
        <v>250</v>
      </c>
      <c r="S18" s="135">
        <v>1530</v>
      </c>
      <c r="T18" s="193"/>
    </row>
    <row r="19" spans="1:20" ht="21" customHeight="1">
      <c r="A19" s="191"/>
      <c r="B19" s="68" t="s">
        <v>10</v>
      </c>
      <c r="C19" s="68" t="s">
        <v>11</v>
      </c>
      <c r="D19" s="136">
        <f>D20/D18</f>
        <v>6.1994660377358493</v>
      </c>
      <c r="E19" s="2">
        <v>6</v>
      </c>
      <c r="F19" s="2">
        <v>6.2</v>
      </c>
      <c r="G19" s="2">
        <v>6.3</v>
      </c>
      <c r="H19" s="2">
        <v>6.3</v>
      </c>
      <c r="I19" s="2">
        <v>6.2</v>
      </c>
      <c r="J19" s="2">
        <v>6.1890000000000001</v>
      </c>
      <c r="K19" s="2">
        <v>6.1675000000000004</v>
      </c>
      <c r="L19" s="2">
        <v>6.1</v>
      </c>
      <c r="M19" s="2">
        <v>6</v>
      </c>
      <c r="N19" s="2">
        <v>6</v>
      </c>
      <c r="O19" s="2">
        <v>6.2</v>
      </c>
      <c r="P19" s="2">
        <v>6</v>
      </c>
      <c r="Q19" s="2">
        <v>6.18</v>
      </c>
      <c r="R19" s="2">
        <v>6</v>
      </c>
      <c r="S19" s="2">
        <v>6.2519999999999998</v>
      </c>
      <c r="T19" s="193"/>
    </row>
    <row r="20" spans="1:20" ht="21" customHeight="1">
      <c r="A20" s="191"/>
      <c r="B20" s="68" t="s">
        <v>43</v>
      </c>
      <c r="C20" s="68" t="s">
        <v>13</v>
      </c>
      <c r="D20" s="134">
        <f>SUM(E20:S20)</f>
        <v>115000.095</v>
      </c>
      <c r="E20" s="135">
        <f t="shared" ref="E20:N20" si="4">E18*E19</f>
        <v>3000</v>
      </c>
      <c r="F20" s="135">
        <f t="shared" si="4"/>
        <v>2480</v>
      </c>
      <c r="G20" s="135">
        <f t="shared" si="4"/>
        <v>9639</v>
      </c>
      <c r="H20" s="135">
        <f t="shared" si="4"/>
        <v>16569</v>
      </c>
      <c r="I20" s="135">
        <f t="shared" si="4"/>
        <v>20336</v>
      </c>
      <c r="J20" s="135">
        <f t="shared" si="4"/>
        <v>18969.285</v>
      </c>
      <c r="K20" s="135">
        <f t="shared" si="4"/>
        <v>7771.05</v>
      </c>
      <c r="L20" s="135">
        <f t="shared" si="4"/>
        <v>10675</v>
      </c>
      <c r="M20" s="135">
        <f t="shared" si="4"/>
        <v>600</v>
      </c>
      <c r="N20" s="135">
        <f t="shared" si="4"/>
        <v>840</v>
      </c>
      <c r="O20" s="135">
        <f>O18*O19</f>
        <v>7192</v>
      </c>
      <c r="P20" s="135">
        <f t="shared" ref="P20:S20" si="5">P18*P19</f>
        <v>1290</v>
      </c>
      <c r="Q20" s="135">
        <f t="shared" si="5"/>
        <v>4573.2</v>
      </c>
      <c r="R20" s="135">
        <f t="shared" si="5"/>
        <v>1500</v>
      </c>
      <c r="S20" s="135">
        <f t="shared" si="5"/>
        <v>9565.56</v>
      </c>
      <c r="T20" s="193"/>
    </row>
    <row r="21" spans="1:20" ht="21" customHeight="1">
      <c r="A21" s="191" t="s">
        <v>12</v>
      </c>
      <c r="B21" s="194" t="s">
        <v>42</v>
      </c>
      <c r="C21" s="194"/>
      <c r="D21" s="134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93"/>
    </row>
    <row r="22" spans="1:20" ht="21" customHeight="1">
      <c r="A22" s="191"/>
      <c r="B22" s="68" t="s">
        <v>9</v>
      </c>
      <c r="C22" s="68" t="s">
        <v>4</v>
      </c>
      <c r="D22" s="134">
        <f>SUM(E22:S22)</f>
        <v>4000</v>
      </c>
      <c r="E22" s="135">
        <v>100</v>
      </c>
      <c r="F22" s="135"/>
      <c r="G22" s="135">
        <v>800</v>
      </c>
      <c r="H22" s="135">
        <v>1650</v>
      </c>
      <c r="I22" s="135">
        <v>100</v>
      </c>
      <c r="J22" s="135">
        <v>300</v>
      </c>
      <c r="K22" s="135"/>
      <c r="L22" s="135"/>
      <c r="M22" s="135"/>
      <c r="N22" s="135"/>
      <c r="O22" s="135"/>
      <c r="P22" s="135"/>
      <c r="Q22" s="135">
        <v>250</v>
      </c>
      <c r="R22" s="135"/>
      <c r="S22" s="135">
        <v>800</v>
      </c>
      <c r="T22" s="193"/>
    </row>
    <row r="23" spans="1:20" ht="21" customHeight="1">
      <c r="A23" s="191"/>
      <c r="B23" s="68" t="s">
        <v>10</v>
      </c>
      <c r="C23" s="68" t="s">
        <v>11</v>
      </c>
      <c r="D23" s="140">
        <f>D24/D22</f>
        <v>5.3749992499999992</v>
      </c>
      <c r="E23" s="2">
        <v>5.3</v>
      </c>
      <c r="F23" s="2"/>
      <c r="G23" s="2">
        <v>5.3860000000000001</v>
      </c>
      <c r="H23" s="2">
        <v>5.3998999999999997</v>
      </c>
      <c r="I23" s="2">
        <v>5.2889999999999997</v>
      </c>
      <c r="J23" s="2">
        <v>5.2999000000000001</v>
      </c>
      <c r="K23" s="2"/>
      <c r="L23" s="2"/>
      <c r="M23" s="2"/>
      <c r="N23" s="2"/>
      <c r="O23" s="2"/>
      <c r="P23" s="2"/>
      <c r="Q23" s="2">
        <v>5.3579999999999997</v>
      </c>
      <c r="R23" s="2"/>
      <c r="S23" s="2">
        <v>5.3662400000000003</v>
      </c>
      <c r="T23" s="193"/>
    </row>
    <row r="24" spans="1:20" ht="21" customHeight="1">
      <c r="A24" s="191"/>
      <c r="B24" s="68" t="s">
        <v>43</v>
      </c>
      <c r="C24" s="68" t="s">
        <v>13</v>
      </c>
      <c r="D24" s="141">
        <f>SUM(E24:S24)</f>
        <v>21499.996999999996</v>
      </c>
      <c r="E24" s="135">
        <f>E22*E23</f>
        <v>530</v>
      </c>
      <c r="F24" s="135">
        <f t="shared" ref="F24:S24" si="6">F22*F23</f>
        <v>0</v>
      </c>
      <c r="G24" s="135">
        <f t="shared" si="6"/>
        <v>4308.8</v>
      </c>
      <c r="H24" s="135">
        <f t="shared" si="6"/>
        <v>8909.8349999999991</v>
      </c>
      <c r="I24" s="135">
        <f t="shared" si="6"/>
        <v>528.9</v>
      </c>
      <c r="J24" s="135">
        <f t="shared" si="6"/>
        <v>1589.97</v>
      </c>
      <c r="K24" s="135">
        <f t="shared" si="6"/>
        <v>0</v>
      </c>
      <c r="L24" s="135">
        <f t="shared" si="6"/>
        <v>0</v>
      </c>
      <c r="M24" s="135">
        <f t="shared" si="6"/>
        <v>0</v>
      </c>
      <c r="N24" s="135">
        <f t="shared" si="6"/>
        <v>0</v>
      </c>
      <c r="O24" s="135">
        <f t="shared" si="6"/>
        <v>0</v>
      </c>
      <c r="P24" s="135">
        <f t="shared" si="6"/>
        <v>0</v>
      </c>
      <c r="Q24" s="135">
        <f t="shared" si="6"/>
        <v>1339.5</v>
      </c>
      <c r="R24" s="135">
        <f t="shared" si="6"/>
        <v>0</v>
      </c>
      <c r="S24" s="135">
        <f t="shared" si="6"/>
        <v>4292.9920000000002</v>
      </c>
      <c r="T24" s="193"/>
    </row>
    <row r="25" spans="1:20" ht="21" customHeight="1">
      <c r="A25" s="191">
        <v>2</v>
      </c>
      <c r="B25" s="194" t="s">
        <v>199</v>
      </c>
      <c r="C25" s="68"/>
      <c r="D25" s="134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93"/>
    </row>
    <row r="26" spans="1:20" ht="21" customHeight="1">
      <c r="A26" s="191"/>
      <c r="B26" s="68" t="s">
        <v>9</v>
      </c>
      <c r="C26" s="68" t="s">
        <v>4</v>
      </c>
      <c r="D26" s="134">
        <f>SUM(E26:S26)</f>
        <v>7000</v>
      </c>
      <c r="E26" s="135">
        <v>650</v>
      </c>
      <c r="F26" s="135">
        <v>400</v>
      </c>
      <c r="G26" s="135">
        <v>650</v>
      </c>
      <c r="H26" s="135">
        <v>300</v>
      </c>
      <c r="I26" s="135">
        <v>660</v>
      </c>
      <c r="J26" s="135">
        <v>780</v>
      </c>
      <c r="K26" s="135">
        <v>980</v>
      </c>
      <c r="L26" s="135">
        <v>350</v>
      </c>
      <c r="M26" s="135">
        <v>250</v>
      </c>
      <c r="N26" s="135">
        <v>680</v>
      </c>
      <c r="O26" s="135">
        <v>400</v>
      </c>
      <c r="P26" s="135">
        <v>250</v>
      </c>
      <c r="Q26" s="135">
        <v>120</v>
      </c>
      <c r="R26" s="135">
        <v>260</v>
      </c>
      <c r="S26" s="135">
        <v>270</v>
      </c>
      <c r="T26" s="193"/>
    </row>
    <row r="27" spans="1:20" ht="21" customHeight="1">
      <c r="A27" s="191"/>
      <c r="B27" s="68" t="s">
        <v>10</v>
      </c>
      <c r="C27" s="68" t="s">
        <v>11</v>
      </c>
      <c r="D27" s="136">
        <f>D28/D26</f>
        <v>13.000041428571429</v>
      </c>
      <c r="E27" s="143">
        <v>13.077999999999999</v>
      </c>
      <c r="F27" s="143">
        <v>13.2</v>
      </c>
      <c r="G27" s="143">
        <v>12.5</v>
      </c>
      <c r="H27" s="143">
        <v>13</v>
      </c>
      <c r="I27" s="143">
        <v>12.78</v>
      </c>
      <c r="J27" s="143">
        <v>13.5</v>
      </c>
      <c r="K27" s="143">
        <v>13.282999999999999</v>
      </c>
      <c r="L27" s="143">
        <v>12.484999999999999</v>
      </c>
      <c r="M27" s="143">
        <v>13</v>
      </c>
      <c r="N27" s="143">
        <v>13.5</v>
      </c>
      <c r="O27" s="143">
        <v>12.5</v>
      </c>
      <c r="P27" s="143">
        <v>13</v>
      </c>
      <c r="Q27" s="143">
        <v>12.5</v>
      </c>
      <c r="R27" s="143">
        <v>12.645</v>
      </c>
      <c r="S27" s="143">
        <v>12.5</v>
      </c>
      <c r="T27" s="193"/>
    </row>
    <row r="28" spans="1:20" ht="21" customHeight="1">
      <c r="A28" s="191"/>
      <c r="B28" s="68" t="s">
        <v>43</v>
      </c>
      <c r="C28" s="68" t="s">
        <v>13</v>
      </c>
      <c r="D28" s="134">
        <f>SUM(E28:S28)</f>
        <v>91000.29</v>
      </c>
      <c r="E28" s="135">
        <f>E26*E27</f>
        <v>8500.6999999999989</v>
      </c>
      <c r="F28" s="135">
        <f t="shared" ref="F28:S28" si="7">F26*F27</f>
        <v>5280</v>
      </c>
      <c r="G28" s="135">
        <f t="shared" si="7"/>
        <v>8125</v>
      </c>
      <c r="H28" s="135">
        <f t="shared" si="7"/>
        <v>3900</v>
      </c>
      <c r="I28" s="135">
        <f t="shared" si="7"/>
        <v>8434.7999999999993</v>
      </c>
      <c r="J28" s="135">
        <f t="shared" si="7"/>
        <v>10530</v>
      </c>
      <c r="K28" s="135">
        <f t="shared" si="7"/>
        <v>13017.34</v>
      </c>
      <c r="L28" s="135">
        <f t="shared" si="7"/>
        <v>4369.75</v>
      </c>
      <c r="M28" s="135">
        <f t="shared" si="7"/>
        <v>3250</v>
      </c>
      <c r="N28" s="135">
        <f t="shared" si="7"/>
        <v>9180</v>
      </c>
      <c r="O28" s="135">
        <f t="shared" si="7"/>
        <v>5000</v>
      </c>
      <c r="P28" s="135">
        <f t="shared" si="7"/>
        <v>3250</v>
      </c>
      <c r="Q28" s="135">
        <f t="shared" si="7"/>
        <v>1500</v>
      </c>
      <c r="R28" s="135">
        <f t="shared" si="7"/>
        <v>3287.7</v>
      </c>
      <c r="S28" s="135">
        <f t="shared" si="7"/>
        <v>3375</v>
      </c>
      <c r="T28" s="193"/>
    </row>
    <row r="29" spans="1:20" ht="21" customHeight="1">
      <c r="A29" s="191">
        <v>3</v>
      </c>
      <c r="B29" s="195" t="s">
        <v>44</v>
      </c>
      <c r="C29" s="68"/>
      <c r="D29" s="134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93"/>
    </row>
    <row r="30" spans="1:20" ht="21" customHeight="1">
      <c r="A30" s="191"/>
      <c r="B30" s="68" t="s">
        <v>9</v>
      </c>
      <c r="C30" s="68" t="s">
        <v>4</v>
      </c>
      <c r="D30" s="134">
        <f>SUM(E30:S30)</f>
        <v>3050</v>
      </c>
      <c r="E30" s="135">
        <v>400</v>
      </c>
      <c r="F30" s="135">
        <v>40</v>
      </c>
      <c r="G30" s="135"/>
      <c r="H30" s="135"/>
      <c r="I30" s="135"/>
      <c r="J30" s="135">
        <v>50</v>
      </c>
      <c r="K30" s="135">
        <v>640</v>
      </c>
      <c r="L30" s="135">
        <v>20</v>
      </c>
      <c r="M30" s="135">
        <v>280</v>
      </c>
      <c r="N30" s="135">
        <v>1550</v>
      </c>
      <c r="O30" s="135">
        <v>30</v>
      </c>
      <c r="P30" s="135">
        <v>40</v>
      </c>
      <c r="Q30" s="135"/>
      <c r="R30" s="135"/>
      <c r="S30" s="135"/>
      <c r="T30" s="193"/>
    </row>
    <row r="31" spans="1:20" ht="21" customHeight="1">
      <c r="A31" s="191"/>
      <c r="B31" s="68" t="s">
        <v>10</v>
      </c>
      <c r="C31" s="68" t="s">
        <v>11</v>
      </c>
      <c r="D31" s="144">
        <f>D32/D30</f>
        <v>100.34590163934426</v>
      </c>
      <c r="E31" s="145">
        <v>95</v>
      </c>
      <c r="F31" s="145">
        <v>90</v>
      </c>
      <c r="G31" s="145"/>
      <c r="H31" s="145"/>
      <c r="I31" s="145"/>
      <c r="J31" s="145">
        <v>89.5</v>
      </c>
      <c r="K31" s="145">
        <v>102</v>
      </c>
      <c r="L31" s="145">
        <v>90</v>
      </c>
      <c r="M31" s="145">
        <v>100</v>
      </c>
      <c r="N31" s="145">
        <v>102</v>
      </c>
      <c r="O31" s="145">
        <v>100</v>
      </c>
      <c r="P31" s="145">
        <v>95</v>
      </c>
      <c r="Q31" s="145"/>
      <c r="R31" s="145"/>
      <c r="S31" s="145"/>
      <c r="T31" s="193"/>
    </row>
    <row r="32" spans="1:20" ht="21" customHeight="1">
      <c r="A32" s="191"/>
      <c r="B32" s="68" t="s">
        <v>43</v>
      </c>
      <c r="C32" s="68" t="s">
        <v>1</v>
      </c>
      <c r="D32" s="134">
        <f>SUM(E32:S32)</f>
        <v>306055</v>
      </c>
      <c r="E32" s="135">
        <f>E30*E31</f>
        <v>38000</v>
      </c>
      <c r="F32" s="135">
        <f t="shared" ref="F32:S32" si="8">F30*F31</f>
        <v>3600</v>
      </c>
      <c r="G32" s="135">
        <f t="shared" si="8"/>
        <v>0</v>
      </c>
      <c r="H32" s="135">
        <f t="shared" si="8"/>
        <v>0</v>
      </c>
      <c r="I32" s="135"/>
      <c r="J32" s="135">
        <f t="shared" si="8"/>
        <v>4475</v>
      </c>
      <c r="K32" s="135">
        <f t="shared" si="8"/>
        <v>65280</v>
      </c>
      <c r="L32" s="135">
        <f t="shared" si="8"/>
        <v>1800</v>
      </c>
      <c r="M32" s="135">
        <f t="shared" si="8"/>
        <v>28000</v>
      </c>
      <c r="N32" s="135">
        <f t="shared" si="8"/>
        <v>158100</v>
      </c>
      <c r="O32" s="135">
        <f t="shared" si="8"/>
        <v>3000</v>
      </c>
      <c r="P32" s="135">
        <f t="shared" si="8"/>
        <v>3800</v>
      </c>
      <c r="Q32" s="135">
        <f t="shared" si="8"/>
        <v>0</v>
      </c>
      <c r="R32" s="135"/>
      <c r="S32" s="135">
        <f t="shared" si="8"/>
        <v>0</v>
      </c>
      <c r="T32" s="193"/>
    </row>
    <row r="33" spans="1:20" ht="21" customHeight="1">
      <c r="A33" s="191">
        <v>4</v>
      </c>
      <c r="B33" s="195" t="s">
        <v>45</v>
      </c>
      <c r="C33" s="68"/>
      <c r="D33" s="134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93"/>
    </row>
    <row r="34" spans="1:20" ht="21" customHeight="1">
      <c r="A34" s="191"/>
      <c r="B34" s="156" t="s">
        <v>46</v>
      </c>
      <c r="C34" s="191" t="s">
        <v>0</v>
      </c>
      <c r="D34" s="146">
        <f>SUM(E34:S34)</f>
        <v>11600</v>
      </c>
      <c r="E34" s="147">
        <f>E38+E43+E48+E54+E59+E75</f>
        <v>650</v>
      </c>
      <c r="F34" s="147">
        <f t="shared" ref="F34:S34" si="9">F38+F43+F48+F54+F59+F75</f>
        <v>1180</v>
      </c>
      <c r="G34" s="147">
        <f t="shared" si="9"/>
        <v>980</v>
      </c>
      <c r="H34" s="147">
        <f t="shared" si="9"/>
        <v>580</v>
      </c>
      <c r="I34" s="147">
        <f t="shared" si="9"/>
        <v>598</v>
      </c>
      <c r="J34" s="147">
        <f t="shared" si="9"/>
        <v>930</v>
      </c>
      <c r="K34" s="147">
        <f t="shared" si="9"/>
        <v>1673</v>
      </c>
      <c r="L34" s="147">
        <f>L38+L43+L48+L54+L59+L75</f>
        <v>405</v>
      </c>
      <c r="M34" s="147">
        <f>M38+M43+M48+M54+M59+M75</f>
        <v>561</v>
      </c>
      <c r="N34" s="147">
        <f t="shared" si="9"/>
        <v>680</v>
      </c>
      <c r="O34" s="147">
        <f>O38+O43+O48+O54+O59+O75</f>
        <v>727</v>
      </c>
      <c r="P34" s="147">
        <f t="shared" si="9"/>
        <v>1310</v>
      </c>
      <c r="Q34" s="147">
        <f t="shared" si="9"/>
        <v>185</v>
      </c>
      <c r="R34" s="147">
        <f t="shared" si="9"/>
        <v>820</v>
      </c>
      <c r="S34" s="147">
        <f t="shared" si="9"/>
        <v>321</v>
      </c>
      <c r="T34" s="196"/>
    </row>
    <row r="35" spans="1:20" ht="21" customHeight="1">
      <c r="A35" s="191"/>
      <c r="B35" s="197" t="s">
        <v>47</v>
      </c>
      <c r="C35" s="68" t="s">
        <v>1</v>
      </c>
      <c r="D35" s="134">
        <f>SUM(E35:S35)</f>
        <v>151128.8718046</v>
      </c>
      <c r="E35" s="135">
        <f>E41+E46+E51+E57+E62+E78</f>
        <v>8745</v>
      </c>
      <c r="F35" s="135">
        <f t="shared" ref="F35:S35" si="10">F41+F46+F51+F57+F62+F78</f>
        <v>14915.504804600001</v>
      </c>
      <c r="G35" s="135">
        <f t="shared" si="10"/>
        <v>12716.72</v>
      </c>
      <c r="H35" s="135">
        <f t="shared" si="10"/>
        <v>8226</v>
      </c>
      <c r="I35" s="135">
        <f t="shared" si="10"/>
        <v>7808</v>
      </c>
      <c r="J35" s="135">
        <f t="shared" si="10"/>
        <v>12681</v>
      </c>
      <c r="K35" s="135">
        <f t="shared" si="10"/>
        <v>21698.65</v>
      </c>
      <c r="L35" s="135">
        <f t="shared" si="10"/>
        <v>5902.5</v>
      </c>
      <c r="M35" s="135">
        <f t="shared" si="10"/>
        <v>7289</v>
      </c>
      <c r="N35" s="135">
        <f t="shared" si="10"/>
        <v>7501</v>
      </c>
      <c r="O35" s="135">
        <f t="shared" si="10"/>
        <v>9495.7919999999995</v>
      </c>
      <c r="P35" s="135">
        <f t="shared" si="10"/>
        <v>18067.705000000002</v>
      </c>
      <c r="Q35" s="135">
        <f t="shared" si="10"/>
        <v>2436.5</v>
      </c>
      <c r="R35" s="135">
        <f t="shared" si="10"/>
        <v>9374</v>
      </c>
      <c r="S35" s="135">
        <f t="shared" si="10"/>
        <v>4271.5</v>
      </c>
      <c r="T35" s="193"/>
    </row>
    <row r="36" spans="1:20" ht="21" customHeight="1">
      <c r="A36" s="191"/>
      <c r="B36" s="197" t="s">
        <v>172</v>
      </c>
      <c r="C36" s="68"/>
      <c r="D36" s="148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93"/>
    </row>
    <row r="37" spans="1:20" ht="21" customHeight="1">
      <c r="A37" s="191"/>
      <c r="B37" s="198" t="s">
        <v>184</v>
      </c>
      <c r="C37" s="68"/>
      <c r="D37" s="134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93"/>
    </row>
    <row r="38" spans="1:20" ht="21" customHeight="1">
      <c r="A38" s="191"/>
      <c r="B38" s="68" t="s">
        <v>9</v>
      </c>
      <c r="C38" s="191" t="s">
        <v>0</v>
      </c>
      <c r="D38" s="146">
        <f>SUM(E38:S38)</f>
        <v>130</v>
      </c>
      <c r="E38" s="139"/>
      <c r="F38" s="139"/>
      <c r="G38" s="139"/>
      <c r="H38" s="139"/>
      <c r="I38" s="139"/>
      <c r="J38" s="139"/>
      <c r="K38" s="139"/>
      <c r="L38" s="139">
        <v>130</v>
      </c>
      <c r="M38" s="139"/>
      <c r="N38" s="149"/>
      <c r="O38" s="139"/>
      <c r="P38" s="139"/>
      <c r="Q38" s="139"/>
      <c r="R38" s="139"/>
      <c r="S38" s="139"/>
      <c r="T38" s="193"/>
    </row>
    <row r="39" spans="1:20" ht="21" customHeight="1">
      <c r="A39" s="191"/>
      <c r="B39" s="68" t="s">
        <v>10</v>
      </c>
      <c r="C39" s="68" t="s">
        <v>4</v>
      </c>
      <c r="D39" s="146">
        <f>D41/D40</f>
        <v>20</v>
      </c>
      <c r="E39" s="135"/>
      <c r="F39" s="135"/>
      <c r="G39" s="135"/>
      <c r="H39" s="135"/>
      <c r="I39" s="135"/>
      <c r="J39" s="135"/>
      <c r="K39" s="135"/>
      <c r="L39" s="150">
        <v>20</v>
      </c>
      <c r="M39" s="135"/>
      <c r="N39" s="151"/>
      <c r="O39" s="135"/>
      <c r="P39" s="135"/>
      <c r="Q39" s="135"/>
      <c r="R39" s="135"/>
      <c r="S39" s="135"/>
      <c r="T39" s="193"/>
    </row>
    <row r="40" spans="1:20" ht="21" customHeight="1">
      <c r="A40" s="191"/>
      <c r="B40" s="68" t="s">
        <v>19</v>
      </c>
      <c r="C40" s="68"/>
      <c r="D40" s="146">
        <f t="shared" ref="D40:D73" si="11">SUM(E40:S40)</f>
        <v>110</v>
      </c>
      <c r="E40" s="135"/>
      <c r="F40" s="135"/>
      <c r="G40" s="135"/>
      <c r="H40" s="135"/>
      <c r="I40" s="135"/>
      <c r="J40" s="135"/>
      <c r="K40" s="135"/>
      <c r="L40" s="135">
        <v>110</v>
      </c>
      <c r="M40" s="135"/>
      <c r="N40" s="151"/>
      <c r="O40" s="135"/>
      <c r="P40" s="135"/>
      <c r="Q40" s="135"/>
      <c r="R40" s="135"/>
      <c r="S40" s="135"/>
      <c r="T40" s="193"/>
    </row>
    <row r="41" spans="1:20" ht="21" customHeight="1">
      <c r="A41" s="191"/>
      <c r="B41" s="68" t="s">
        <v>43</v>
      </c>
      <c r="C41" s="68" t="s">
        <v>11</v>
      </c>
      <c r="D41" s="146">
        <f>SUM(E41:S41)</f>
        <v>2200</v>
      </c>
      <c r="E41" s="135"/>
      <c r="F41" s="135"/>
      <c r="G41" s="135"/>
      <c r="H41" s="135"/>
      <c r="I41" s="135"/>
      <c r="J41" s="135"/>
      <c r="K41" s="135"/>
      <c r="L41" s="135">
        <f>L40*L39</f>
        <v>2200</v>
      </c>
      <c r="M41" s="135"/>
      <c r="N41" s="135"/>
      <c r="O41" s="135"/>
      <c r="P41" s="135"/>
      <c r="Q41" s="135"/>
      <c r="R41" s="135"/>
      <c r="S41" s="135"/>
      <c r="T41" s="193"/>
    </row>
    <row r="42" spans="1:20" ht="21" customHeight="1">
      <c r="A42" s="191"/>
      <c r="B42" s="199" t="s">
        <v>185</v>
      </c>
      <c r="C42" s="68"/>
      <c r="D42" s="146"/>
      <c r="E42" s="135"/>
      <c r="F42" s="135"/>
      <c r="G42" s="135"/>
      <c r="H42" s="135"/>
      <c r="I42" s="135"/>
      <c r="J42" s="135"/>
      <c r="K42" s="135"/>
      <c r="L42" s="135"/>
      <c r="M42" s="135"/>
      <c r="N42" s="151"/>
      <c r="O42" s="135"/>
      <c r="P42" s="135"/>
      <c r="Q42" s="135"/>
      <c r="R42" s="135"/>
      <c r="S42" s="135"/>
      <c r="T42" s="193"/>
    </row>
    <row r="43" spans="1:20" ht="21" customHeight="1">
      <c r="A43" s="191"/>
      <c r="B43" s="68" t="s">
        <v>9</v>
      </c>
      <c r="C43" s="191" t="s">
        <v>0</v>
      </c>
      <c r="D43" s="146">
        <f t="shared" si="11"/>
        <v>900</v>
      </c>
      <c r="E43" s="143">
        <v>40</v>
      </c>
      <c r="F43" s="143">
        <v>143</v>
      </c>
      <c r="G43" s="143">
        <v>110</v>
      </c>
      <c r="H43" s="143">
        <v>9</v>
      </c>
      <c r="I43" s="143">
        <v>18</v>
      </c>
      <c r="J43" s="143">
        <v>60</v>
      </c>
      <c r="K43" s="143">
        <v>200</v>
      </c>
      <c r="L43" s="143">
        <v>30</v>
      </c>
      <c r="M43" s="143">
        <v>20</v>
      </c>
      <c r="N43" s="143">
        <v>90</v>
      </c>
      <c r="O43" s="143">
        <v>30</v>
      </c>
      <c r="P43" s="143">
        <v>100</v>
      </c>
      <c r="Q43" s="143">
        <v>15</v>
      </c>
      <c r="R43" s="143">
        <v>10</v>
      </c>
      <c r="S43" s="143">
        <v>25</v>
      </c>
      <c r="T43" s="193"/>
    </row>
    <row r="44" spans="1:20" ht="21" customHeight="1">
      <c r="A44" s="191"/>
      <c r="B44" s="68" t="s">
        <v>10</v>
      </c>
      <c r="C44" s="68" t="s">
        <v>4</v>
      </c>
      <c r="D44" s="146">
        <f>D46/D45</f>
        <v>16.006833046471598</v>
      </c>
      <c r="E44" s="143">
        <v>15</v>
      </c>
      <c r="F44" s="143">
        <v>16.75</v>
      </c>
      <c r="G44" s="143">
        <v>16.457999999999998</v>
      </c>
      <c r="H44" s="143">
        <v>15</v>
      </c>
      <c r="I44" s="143">
        <v>14</v>
      </c>
      <c r="J44" s="135">
        <v>15</v>
      </c>
      <c r="K44" s="135">
        <v>15.45</v>
      </c>
      <c r="L44" s="135">
        <v>15.9</v>
      </c>
      <c r="M44" s="135">
        <v>15.5</v>
      </c>
      <c r="N44" s="151">
        <v>16</v>
      </c>
      <c r="O44" s="135">
        <v>15</v>
      </c>
      <c r="P44" s="135">
        <v>16.45</v>
      </c>
      <c r="Q44" s="135">
        <v>16</v>
      </c>
      <c r="R44" s="135">
        <v>16</v>
      </c>
      <c r="S44" s="135">
        <v>16</v>
      </c>
      <c r="T44" s="193"/>
    </row>
    <row r="45" spans="1:20" ht="21" customHeight="1">
      <c r="A45" s="191"/>
      <c r="B45" s="68" t="s">
        <v>19</v>
      </c>
      <c r="C45" s="68"/>
      <c r="D45" s="146">
        <f>SUM(E45:S45)</f>
        <v>581</v>
      </c>
      <c r="E45" s="143">
        <v>24</v>
      </c>
      <c r="F45" s="143">
        <v>120</v>
      </c>
      <c r="G45" s="143">
        <v>90</v>
      </c>
      <c r="H45" s="143">
        <v>5</v>
      </c>
      <c r="I45" s="143">
        <v>10</v>
      </c>
      <c r="J45" s="143">
        <v>40</v>
      </c>
      <c r="K45" s="143">
        <v>105</v>
      </c>
      <c r="L45" s="143">
        <v>15</v>
      </c>
      <c r="M45" s="143">
        <v>10</v>
      </c>
      <c r="N45" s="143">
        <v>50</v>
      </c>
      <c r="O45" s="143">
        <v>10</v>
      </c>
      <c r="P45" s="143">
        <v>80</v>
      </c>
      <c r="Q45" s="143">
        <v>8</v>
      </c>
      <c r="R45" s="143">
        <v>4</v>
      </c>
      <c r="S45" s="143">
        <v>10</v>
      </c>
      <c r="T45" s="193"/>
    </row>
    <row r="46" spans="1:20" ht="21" customHeight="1">
      <c r="A46" s="191"/>
      <c r="B46" s="68" t="s">
        <v>43</v>
      </c>
      <c r="C46" s="68" t="s">
        <v>11</v>
      </c>
      <c r="D46" s="146">
        <f>SUM(E46:S46)</f>
        <v>9299.9699999999993</v>
      </c>
      <c r="E46" s="135">
        <f>E45*E44</f>
        <v>360</v>
      </c>
      <c r="F46" s="135">
        <f t="shared" ref="F46:S46" si="12">F45*F44</f>
        <v>2010</v>
      </c>
      <c r="G46" s="135">
        <f t="shared" si="12"/>
        <v>1481.2199999999998</v>
      </c>
      <c r="H46" s="135">
        <f t="shared" si="12"/>
        <v>75</v>
      </c>
      <c r="I46" s="135">
        <f t="shared" si="12"/>
        <v>140</v>
      </c>
      <c r="J46" s="135">
        <f t="shared" si="12"/>
        <v>600</v>
      </c>
      <c r="K46" s="135">
        <f t="shared" si="12"/>
        <v>1622.25</v>
      </c>
      <c r="L46" s="135">
        <f t="shared" si="12"/>
        <v>238.5</v>
      </c>
      <c r="M46" s="135">
        <f t="shared" si="12"/>
        <v>155</v>
      </c>
      <c r="N46" s="135">
        <f t="shared" si="12"/>
        <v>800</v>
      </c>
      <c r="O46" s="135">
        <f t="shared" si="12"/>
        <v>150</v>
      </c>
      <c r="P46" s="135">
        <f t="shared" si="12"/>
        <v>1316</v>
      </c>
      <c r="Q46" s="135">
        <f t="shared" si="12"/>
        <v>128</v>
      </c>
      <c r="R46" s="135">
        <f t="shared" si="12"/>
        <v>64</v>
      </c>
      <c r="S46" s="135">
        <f t="shared" si="12"/>
        <v>160</v>
      </c>
      <c r="T46" s="193"/>
    </row>
    <row r="47" spans="1:20" ht="21" customHeight="1">
      <c r="A47" s="191"/>
      <c r="B47" s="199" t="s">
        <v>186</v>
      </c>
      <c r="C47" s="68"/>
      <c r="D47" s="146"/>
      <c r="E47" s="135"/>
      <c r="F47" s="135"/>
      <c r="G47" s="135"/>
      <c r="H47" s="135"/>
      <c r="I47" s="135"/>
      <c r="J47" s="135"/>
      <c r="K47" s="135"/>
      <c r="L47" s="135"/>
      <c r="M47" s="135"/>
      <c r="N47" s="151"/>
      <c r="O47" s="135"/>
      <c r="P47" s="135"/>
      <c r="Q47" s="135"/>
      <c r="R47" s="135"/>
      <c r="S47" s="135"/>
      <c r="T47" s="193"/>
    </row>
    <row r="48" spans="1:20" ht="21" customHeight="1">
      <c r="A48" s="191"/>
      <c r="B48" s="68" t="s">
        <v>9</v>
      </c>
      <c r="C48" s="68"/>
      <c r="D48" s="146">
        <f>SUM(E48:S48)</f>
        <v>800</v>
      </c>
      <c r="E48" s="143">
        <v>30</v>
      </c>
      <c r="F48" s="143">
        <v>30</v>
      </c>
      <c r="G48" s="143">
        <v>42</v>
      </c>
      <c r="H48" s="143">
        <v>44</v>
      </c>
      <c r="I48" s="143">
        <v>59</v>
      </c>
      <c r="J48" s="143">
        <v>109</v>
      </c>
      <c r="K48" s="143">
        <v>183</v>
      </c>
      <c r="L48" s="143">
        <v>10</v>
      </c>
      <c r="M48" s="143">
        <v>42</v>
      </c>
      <c r="N48" s="143">
        <v>132</v>
      </c>
      <c r="O48" s="143">
        <v>17</v>
      </c>
      <c r="P48" s="143">
        <v>18</v>
      </c>
      <c r="Q48" s="143">
        <v>4</v>
      </c>
      <c r="R48" s="143">
        <v>55</v>
      </c>
      <c r="S48" s="143">
        <v>25</v>
      </c>
      <c r="T48" s="193"/>
    </row>
    <row r="49" spans="1:20" ht="21" customHeight="1">
      <c r="A49" s="191"/>
      <c r="B49" s="68" t="s">
        <v>19</v>
      </c>
      <c r="C49" s="68"/>
      <c r="D49" s="146">
        <f t="shared" si="11"/>
        <v>566</v>
      </c>
      <c r="E49" s="143">
        <v>25</v>
      </c>
      <c r="F49" s="143">
        <v>20</v>
      </c>
      <c r="G49" s="143">
        <v>35</v>
      </c>
      <c r="H49" s="143">
        <v>33</v>
      </c>
      <c r="I49" s="143">
        <v>50</v>
      </c>
      <c r="J49" s="143">
        <v>80</v>
      </c>
      <c r="K49" s="143">
        <v>135</v>
      </c>
      <c r="L49" s="143">
        <v>10</v>
      </c>
      <c r="M49" s="143">
        <v>20</v>
      </c>
      <c r="N49" s="143">
        <v>70</v>
      </c>
      <c r="O49" s="143">
        <v>10</v>
      </c>
      <c r="P49" s="143">
        <v>15</v>
      </c>
      <c r="Q49" s="143">
        <v>3</v>
      </c>
      <c r="R49" s="143">
        <v>45</v>
      </c>
      <c r="S49" s="143">
        <v>15</v>
      </c>
      <c r="T49" s="193"/>
    </row>
    <row r="50" spans="1:20" ht="21" customHeight="1">
      <c r="A50" s="191"/>
      <c r="B50" s="68" t="s">
        <v>10</v>
      </c>
      <c r="C50" s="68"/>
      <c r="D50" s="152">
        <f>D51/D49</f>
        <v>13.42756183745583</v>
      </c>
      <c r="E50" s="150">
        <v>13</v>
      </c>
      <c r="F50" s="150">
        <v>12.5</v>
      </c>
      <c r="G50" s="150">
        <v>13.4</v>
      </c>
      <c r="H50" s="150">
        <v>13</v>
      </c>
      <c r="I50" s="150">
        <v>12.8</v>
      </c>
      <c r="J50" s="150">
        <v>14</v>
      </c>
      <c r="K50" s="150">
        <v>14</v>
      </c>
      <c r="L50" s="150">
        <v>14.5</v>
      </c>
      <c r="M50" s="150">
        <v>12.6</v>
      </c>
      <c r="N50" s="150">
        <v>12.8</v>
      </c>
      <c r="O50" s="150">
        <v>12.5</v>
      </c>
      <c r="P50" s="150">
        <v>13</v>
      </c>
      <c r="Q50" s="150">
        <v>13</v>
      </c>
      <c r="R50" s="150">
        <v>14</v>
      </c>
      <c r="S50" s="150">
        <v>13</v>
      </c>
      <c r="T50" s="193"/>
    </row>
    <row r="51" spans="1:20" ht="21" customHeight="1">
      <c r="A51" s="191"/>
      <c r="B51" s="68" t="s">
        <v>43</v>
      </c>
      <c r="C51" s="68"/>
      <c r="D51" s="146">
        <f>SUM(E51:S51)</f>
        <v>7600</v>
      </c>
      <c r="E51" s="143">
        <f>E50*E49</f>
        <v>325</v>
      </c>
      <c r="F51" s="143">
        <f t="shared" ref="F51:S51" si="13">F50*F49</f>
        <v>250</v>
      </c>
      <c r="G51" s="143">
        <f t="shared" si="13"/>
        <v>469</v>
      </c>
      <c r="H51" s="143">
        <f t="shared" si="13"/>
        <v>429</v>
      </c>
      <c r="I51" s="143">
        <f t="shared" si="13"/>
        <v>640</v>
      </c>
      <c r="J51" s="143">
        <f t="shared" si="13"/>
        <v>1120</v>
      </c>
      <c r="K51" s="143">
        <f t="shared" si="13"/>
        <v>1890</v>
      </c>
      <c r="L51" s="143">
        <f t="shared" si="13"/>
        <v>145</v>
      </c>
      <c r="M51" s="143">
        <f t="shared" si="13"/>
        <v>252</v>
      </c>
      <c r="N51" s="143">
        <f t="shared" si="13"/>
        <v>896</v>
      </c>
      <c r="O51" s="143">
        <f t="shared" si="13"/>
        <v>125</v>
      </c>
      <c r="P51" s="143">
        <f t="shared" si="13"/>
        <v>195</v>
      </c>
      <c r="Q51" s="143">
        <f t="shared" si="13"/>
        <v>39</v>
      </c>
      <c r="R51" s="143">
        <f t="shared" si="13"/>
        <v>630</v>
      </c>
      <c r="S51" s="143">
        <f t="shared" si="13"/>
        <v>195</v>
      </c>
      <c r="T51" s="193"/>
    </row>
    <row r="52" spans="1:20" ht="21" customHeight="1">
      <c r="A52" s="191"/>
      <c r="B52" s="157" t="s">
        <v>187</v>
      </c>
      <c r="C52" s="68"/>
      <c r="D52" s="146"/>
      <c r="E52" s="135"/>
      <c r="F52" s="135"/>
      <c r="G52" s="135"/>
      <c r="H52" s="135"/>
      <c r="I52" s="135"/>
      <c r="J52" s="135"/>
      <c r="K52" s="135"/>
      <c r="L52" s="135"/>
      <c r="M52" s="135"/>
      <c r="N52" s="151"/>
      <c r="O52" s="135"/>
      <c r="P52" s="135"/>
      <c r="Q52" s="135"/>
      <c r="R52" s="135"/>
      <c r="S52" s="135"/>
      <c r="T52" s="193"/>
    </row>
    <row r="53" spans="1:20" ht="21" customHeight="1">
      <c r="A53" s="191"/>
      <c r="B53" s="156" t="s">
        <v>9</v>
      </c>
      <c r="C53" s="68"/>
      <c r="D53" s="146"/>
      <c r="E53" s="135"/>
      <c r="F53" s="135"/>
      <c r="G53" s="135"/>
      <c r="H53" s="135"/>
      <c r="I53" s="135"/>
      <c r="J53" s="135"/>
      <c r="K53" s="135"/>
      <c r="L53" s="135"/>
      <c r="M53" s="135"/>
      <c r="N53" s="151"/>
      <c r="O53" s="135"/>
      <c r="P53" s="135"/>
      <c r="Q53" s="135"/>
      <c r="R53" s="135"/>
      <c r="S53" s="135"/>
      <c r="T53" s="193"/>
    </row>
    <row r="54" spans="1:20" ht="21" customHeight="1">
      <c r="A54" s="191"/>
      <c r="B54" s="68" t="s">
        <v>9</v>
      </c>
      <c r="C54" s="68"/>
      <c r="D54" s="146">
        <f>SUM(E54:S54)</f>
        <v>260</v>
      </c>
      <c r="E54" s="143">
        <v>8</v>
      </c>
      <c r="F54" s="143">
        <v>10</v>
      </c>
      <c r="G54" s="143">
        <v>5</v>
      </c>
      <c r="H54" s="143">
        <v>2</v>
      </c>
      <c r="I54" s="143">
        <v>15</v>
      </c>
      <c r="J54" s="143">
        <v>135</v>
      </c>
      <c r="K54" s="143">
        <v>8</v>
      </c>
      <c r="L54" s="143">
        <v>7</v>
      </c>
      <c r="M54" s="143">
        <v>5</v>
      </c>
      <c r="N54" s="143">
        <v>20</v>
      </c>
      <c r="O54" s="143">
        <v>4</v>
      </c>
      <c r="P54" s="143">
        <v>30</v>
      </c>
      <c r="Q54" s="143">
        <v>1</v>
      </c>
      <c r="R54" s="143">
        <v>5</v>
      </c>
      <c r="S54" s="143">
        <v>5</v>
      </c>
      <c r="T54" s="193"/>
    </row>
    <row r="55" spans="1:20" ht="21" customHeight="1">
      <c r="A55" s="191"/>
      <c r="B55" s="68" t="s">
        <v>19</v>
      </c>
      <c r="C55" s="68"/>
      <c r="D55" s="146">
        <f>SUM(E55:S55)</f>
        <v>220</v>
      </c>
      <c r="E55" s="143">
        <v>5</v>
      </c>
      <c r="F55" s="143">
        <v>6</v>
      </c>
      <c r="G55" s="143">
        <v>3</v>
      </c>
      <c r="H55" s="143">
        <v>2</v>
      </c>
      <c r="I55" s="143">
        <v>11</v>
      </c>
      <c r="J55" s="143">
        <v>135</v>
      </c>
      <c r="K55" s="143">
        <v>8</v>
      </c>
      <c r="L55" s="143">
        <v>5</v>
      </c>
      <c r="M55" s="143">
        <v>3</v>
      </c>
      <c r="N55" s="143">
        <v>15</v>
      </c>
      <c r="O55" s="143">
        <v>2</v>
      </c>
      <c r="P55" s="143">
        <v>16</v>
      </c>
      <c r="Q55" s="143">
        <v>1</v>
      </c>
      <c r="R55" s="143">
        <v>5</v>
      </c>
      <c r="S55" s="143">
        <v>3</v>
      </c>
      <c r="T55" s="193"/>
    </row>
    <row r="56" spans="1:20" ht="21" customHeight="1">
      <c r="A56" s="191"/>
      <c r="B56" s="68" t="s">
        <v>10</v>
      </c>
      <c r="C56" s="68"/>
      <c r="D56" s="134">
        <f>D57/D55</f>
        <v>16.040454545454544</v>
      </c>
      <c r="E56" s="151">
        <v>15</v>
      </c>
      <c r="F56" s="151">
        <v>15</v>
      </c>
      <c r="G56" s="151">
        <v>15.5</v>
      </c>
      <c r="H56" s="151">
        <v>15</v>
      </c>
      <c r="I56" s="151">
        <v>14</v>
      </c>
      <c r="J56" s="151">
        <v>16.600000000000001</v>
      </c>
      <c r="K56" s="151">
        <v>15.8</v>
      </c>
      <c r="L56" s="151">
        <v>16</v>
      </c>
      <c r="M56" s="151">
        <v>15</v>
      </c>
      <c r="N56" s="151">
        <v>15</v>
      </c>
      <c r="O56" s="151">
        <v>16</v>
      </c>
      <c r="P56" s="151">
        <v>15.5</v>
      </c>
      <c r="Q56" s="151">
        <v>14.5</v>
      </c>
      <c r="R56" s="151">
        <v>15</v>
      </c>
      <c r="S56" s="151">
        <v>15.5</v>
      </c>
      <c r="T56" s="193"/>
    </row>
    <row r="57" spans="1:20" ht="21" customHeight="1">
      <c r="A57" s="191"/>
      <c r="B57" s="68" t="s">
        <v>43</v>
      </c>
      <c r="C57" s="68"/>
      <c r="D57" s="134">
        <f>SUM(E57:S57)</f>
        <v>3528.9</v>
      </c>
      <c r="E57" s="143">
        <f>E56*E55</f>
        <v>75</v>
      </c>
      <c r="F57" s="143">
        <f t="shared" ref="F57:S57" si="14">F56*F55</f>
        <v>90</v>
      </c>
      <c r="G57" s="143">
        <f t="shared" si="14"/>
        <v>46.5</v>
      </c>
      <c r="H57" s="143">
        <f t="shared" si="14"/>
        <v>30</v>
      </c>
      <c r="I57" s="143">
        <f t="shared" si="14"/>
        <v>154</v>
      </c>
      <c r="J57" s="143">
        <f t="shared" si="14"/>
        <v>2241</v>
      </c>
      <c r="K57" s="143">
        <f t="shared" si="14"/>
        <v>126.4</v>
      </c>
      <c r="L57" s="143">
        <f t="shared" si="14"/>
        <v>80</v>
      </c>
      <c r="M57" s="143">
        <f t="shared" si="14"/>
        <v>45</v>
      </c>
      <c r="N57" s="143">
        <f t="shared" si="14"/>
        <v>225</v>
      </c>
      <c r="O57" s="143">
        <f t="shared" si="14"/>
        <v>32</v>
      </c>
      <c r="P57" s="143">
        <f t="shared" si="14"/>
        <v>248</v>
      </c>
      <c r="Q57" s="143">
        <f t="shared" si="14"/>
        <v>14.5</v>
      </c>
      <c r="R57" s="143">
        <f t="shared" si="14"/>
        <v>75</v>
      </c>
      <c r="S57" s="143">
        <f t="shared" si="14"/>
        <v>46.5</v>
      </c>
      <c r="T57" s="193"/>
    </row>
    <row r="58" spans="1:20" ht="21" customHeight="1">
      <c r="A58" s="191"/>
      <c r="B58" s="199" t="s">
        <v>178</v>
      </c>
      <c r="C58" s="68"/>
      <c r="D58" s="14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93"/>
    </row>
    <row r="59" spans="1:20" ht="21" customHeight="1">
      <c r="A59" s="191"/>
      <c r="B59" s="68" t="s">
        <v>9</v>
      </c>
      <c r="C59" s="191" t="s">
        <v>0</v>
      </c>
      <c r="D59" s="141">
        <f>SUM(E59:S59)</f>
        <v>5200</v>
      </c>
      <c r="E59" s="147">
        <v>160</v>
      </c>
      <c r="F59" s="147">
        <v>400</v>
      </c>
      <c r="G59" s="147">
        <v>285</v>
      </c>
      <c r="H59" s="147">
        <v>80</v>
      </c>
      <c r="I59" s="147">
        <v>310</v>
      </c>
      <c r="J59" s="147">
        <v>200</v>
      </c>
      <c r="K59" s="147">
        <v>999</v>
      </c>
      <c r="L59" s="147">
        <v>50</v>
      </c>
      <c r="M59" s="147">
        <v>285</v>
      </c>
      <c r="N59" s="147">
        <v>240</v>
      </c>
      <c r="O59" s="147">
        <v>450</v>
      </c>
      <c r="P59" s="147">
        <v>1031</v>
      </c>
      <c r="Q59" s="147">
        <v>50</v>
      </c>
      <c r="R59" s="147">
        <v>550</v>
      </c>
      <c r="S59" s="147">
        <v>110</v>
      </c>
      <c r="T59" s="193"/>
    </row>
    <row r="60" spans="1:20" ht="21" customHeight="1">
      <c r="A60" s="191"/>
      <c r="B60" s="68" t="s">
        <v>19</v>
      </c>
      <c r="C60" s="191"/>
      <c r="D60" s="141">
        <f>SUM(E60:S60)</f>
        <v>4505</v>
      </c>
      <c r="E60" s="147">
        <v>150</v>
      </c>
      <c r="F60" s="147">
        <v>320</v>
      </c>
      <c r="G60" s="147">
        <v>250</v>
      </c>
      <c r="H60" s="147">
        <v>70</v>
      </c>
      <c r="I60" s="147">
        <v>260</v>
      </c>
      <c r="J60" s="147">
        <v>170</v>
      </c>
      <c r="K60" s="147">
        <v>900</v>
      </c>
      <c r="L60" s="147">
        <v>45</v>
      </c>
      <c r="M60" s="147">
        <v>255</v>
      </c>
      <c r="N60" s="147">
        <v>200</v>
      </c>
      <c r="O60" s="147">
        <v>400</v>
      </c>
      <c r="P60" s="147">
        <v>950</v>
      </c>
      <c r="Q60" s="147">
        <v>45</v>
      </c>
      <c r="R60" s="147">
        <v>390</v>
      </c>
      <c r="S60" s="147">
        <v>100</v>
      </c>
      <c r="T60" s="193"/>
    </row>
    <row r="61" spans="1:20" ht="21" customHeight="1">
      <c r="A61" s="191"/>
      <c r="B61" s="68" t="s">
        <v>10</v>
      </c>
      <c r="C61" s="68" t="s">
        <v>4</v>
      </c>
      <c r="D61" s="146">
        <f>D62/D60</f>
        <v>15.649277913429524</v>
      </c>
      <c r="E61" s="151">
        <v>15</v>
      </c>
      <c r="F61" s="151">
        <v>16</v>
      </c>
      <c r="G61" s="151">
        <v>16</v>
      </c>
      <c r="H61" s="151">
        <v>15</v>
      </c>
      <c r="I61" s="151">
        <v>15.5</v>
      </c>
      <c r="J61" s="151">
        <v>16</v>
      </c>
      <c r="K61" s="151">
        <v>15.8</v>
      </c>
      <c r="L61" s="151">
        <v>15.8</v>
      </c>
      <c r="M61" s="151">
        <v>15.8</v>
      </c>
      <c r="N61" s="151">
        <v>15.5</v>
      </c>
      <c r="O61" s="151">
        <v>15.803229999999999</v>
      </c>
      <c r="P61" s="151">
        <v>15.5039</v>
      </c>
      <c r="Q61" s="151">
        <v>15</v>
      </c>
      <c r="R61" s="151">
        <v>15.5</v>
      </c>
      <c r="S61" s="151">
        <v>15</v>
      </c>
      <c r="T61" s="193"/>
    </row>
    <row r="62" spans="1:20" ht="21" customHeight="1">
      <c r="A62" s="191"/>
      <c r="B62" s="68" t="s">
        <v>43</v>
      </c>
      <c r="C62" s="68" t="s">
        <v>11</v>
      </c>
      <c r="D62" s="141">
        <f>SUM(E62:S62)</f>
        <v>70499.997000000003</v>
      </c>
      <c r="E62" s="135">
        <f>E61*E60</f>
        <v>2250</v>
      </c>
      <c r="F62" s="135">
        <f t="shared" ref="F62:S62" si="15">F61*F60</f>
        <v>5120</v>
      </c>
      <c r="G62" s="135">
        <f t="shared" si="15"/>
        <v>4000</v>
      </c>
      <c r="H62" s="135">
        <f t="shared" si="15"/>
        <v>1050</v>
      </c>
      <c r="I62" s="135">
        <f t="shared" si="15"/>
        <v>4030</v>
      </c>
      <c r="J62" s="135">
        <f t="shared" si="15"/>
        <v>2720</v>
      </c>
      <c r="K62" s="135">
        <f t="shared" si="15"/>
        <v>14220</v>
      </c>
      <c r="L62" s="135">
        <f t="shared" si="15"/>
        <v>711</v>
      </c>
      <c r="M62" s="135">
        <f t="shared" si="15"/>
        <v>4029</v>
      </c>
      <c r="N62" s="135">
        <f t="shared" si="15"/>
        <v>3100</v>
      </c>
      <c r="O62" s="135">
        <f t="shared" si="15"/>
        <v>6321.2919999999995</v>
      </c>
      <c r="P62" s="135">
        <f t="shared" si="15"/>
        <v>14728.705</v>
      </c>
      <c r="Q62" s="135">
        <f>Q61*Q60</f>
        <v>675</v>
      </c>
      <c r="R62" s="135">
        <f t="shared" si="15"/>
        <v>6045</v>
      </c>
      <c r="S62" s="135">
        <f t="shared" si="15"/>
        <v>1500</v>
      </c>
      <c r="T62" s="193"/>
    </row>
    <row r="63" spans="1:20" ht="21" customHeight="1">
      <c r="A63" s="191"/>
      <c r="B63" s="197" t="s">
        <v>36</v>
      </c>
      <c r="C63" s="68"/>
      <c r="D63" s="134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93"/>
    </row>
    <row r="64" spans="1:20" ht="21" customHeight="1">
      <c r="A64" s="191"/>
      <c r="B64" s="157" t="s">
        <v>188</v>
      </c>
      <c r="C64" s="68"/>
      <c r="D64" s="134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93"/>
    </row>
    <row r="65" spans="1:20" ht="21" customHeight="1">
      <c r="A65" s="191"/>
      <c r="B65" s="68" t="s">
        <v>9</v>
      </c>
      <c r="C65" s="68"/>
      <c r="D65" s="146">
        <f t="shared" si="11"/>
        <v>400</v>
      </c>
      <c r="E65" s="147">
        <v>30</v>
      </c>
      <c r="F65" s="147">
        <v>15</v>
      </c>
      <c r="G65" s="147">
        <v>35</v>
      </c>
      <c r="H65" s="147">
        <v>5</v>
      </c>
      <c r="I65" s="147">
        <v>18</v>
      </c>
      <c r="J65" s="147">
        <v>50</v>
      </c>
      <c r="K65" s="147">
        <v>80</v>
      </c>
      <c r="L65" s="147">
        <v>5</v>
      </c>
      <c r="M65" s="147">
        <v>5</v>
      </c>
      <c r="N65" s="147">
        <v>15</v>
      </c>
      <c r="O65" s="147">
        <v>97</v>
      </c>
      <c r="P65" s="147">
        <v>20</v>
      </c>
      <c r="Q65" s="147">
        <v>10</v>
      </c>
      <c r="R65" s="147">
        <v>5</v>
      </c>
      <c r="S65" s="147">
        <v>10</v>
      </c>
      <c r="T65" s="193"/>
    </row>
    <row r="66" spans="1:20" ht="21" customHeight="1">
      <c r="A66" s="191"/>
      <c r="B66" s="68" t="s">
        <v>19</v>
      </c>
      <c r="C66" s="68"/>
      <c r="D66" s="134">
        <f t="shared" si="11"/>
        <v>178.53</v>
      </c>
      <c r="E66" s="147">
        <v>17.53</v>
      </c>
      <c r="F66" s="147">
        <v>7</v>
      </c>
      <c r="G66" s="147">
        <v>20</v>
      </c>
      <c r="H66" s="147">
        <v>3</v>
      </c>
      <c r="I66" s="147">
        <v>15</v>
      </c>
      <c r="J66" s="147">
        <v>20</v>
      </c>
      <c r="K66" s="147">
        <v>15</v>
      </c>
      <c r="L66" s="147">
        <v>3</v>
      </c>
      <c r="M66" s="147">
        <v>2</v>
      </c>
      <c r="N66" s="147">
        <v>3</v>
      </c>
      <c r="O66" s="147">
        <v>15</v>
      </c>
      <c r="P66" s="147">
        <v>15</v>
      </c>
      <c r="Q66" s="147">
        <v>5</v>
      </c>
      <c r="R66" s="147">
        <v>32</v>
      </c>
      <c r="S66" s="147">
        <v>6</v>
      </c>
      <c r="T66" s="193"/>
    </row>
    <row r="67" spans="1:20" ht="21" customHeight="1">
      <c r="A67" s="191"/>
      <c r="B67" s="68" t="s">
        <v>10</v>
      </c>
      <c r="C67" s="68"/>
      <c r="D67" s="141">
        <f>D68/D66</f>
        <v>14.00324875371086</v>
      </c>
      <c r="E67" s="149">
        <v>13.336</v>
      </c>
      <c r="F67" s="149">
        <v>14.85</v>
      </c>
      <c r="G67" s="149">
        <v>14.000999999999999</v>
      </c>
      <c r="H67" s="149">
        <v>13.339</v>
      </c>
      <c r="I67" s="149">
        <v>15</v>
      </c>
      <c r="J67" s="149">
        <v>14.24</v>
      </c>
      <c r="K67" s="149">
        <v>13.669</v>
      </c>
      <c r="L67" s="149">
        <v>13.345000000000001</v>
      </c>
      <c r="M67" s="149">
        <v>14</v>
      </c>
      <c r="N67" s="149">
        <v>14.65</v>
      </c>
      <c r="O67" s="149">
        <v>14.335000000000001</v>
      </c>
      <c r="P67" s="149">
        <v>13.68</v>
      </c>
      <c r="Q67" s="149">
        <v>14.2</v>
      </c>
      <c r="R67" s="149">
        <v>13.89</v>
      </c>
      <c r="S67" s="149">
        <v>13</v>
      </c>
      <c r="T67" s="193"/>
    </row>
    <row r="68" spans="1:20" ht="21" customHeight="1">
      <c r="A68" s="191"/>
      <c r="B68" s="68" t="s">
        <v>43</v>
      </c>
      <c r="C68" s="68"/>
      <c r="D68" s="146">
        <f>SUM(E68:S68)</f>
        <v>2500</v>
      </c>
      <c r="E68" s="149">
        <v>240</v>
      </c>
      <c r="F68" s="149">
        <v>104</v>
      </c>
      <c r="G68" s="149">
        <v>279</v>
      </c>
      <c r="H68" s="149">
        <v>40</v>
      </c>
      <c r="I68" s="149">
        <f t="shared" ref="I68:S68" si="16">I67*I66</f>
        <v>225</v>
      </c>
      <c r="J68" s="149">
        <f t="shared" si="16"/>
        <v>284.8</v>
      </c>
      <c r="K68" s="149">
        <v>205</v>
      </c>
      <c r="L68" s="149">
        <v>40</v>
      </c>
      <c r="M68" s="149">
        <f t="shared" si="16"/>
        <v>28</v>
      </c>
      <c r="N68" s="149">
        <v>44</v>
      </c>
      <c r="O68" s="149">
        <v>215</v>
      </c>
      <c r="P68" s="149">
        <f t="shared" si="16"/>
        <v>205.2</v>
      </c>
      <c r="Q68" s="149">
        <f t="shared" si="16"/>
        <v>71</v>
      </c>
      <c r="R68" s="149">
        <v>441</v>
      </c>
      <c r="S68" s="149">
        <f t="shared" si="16"/>
        <v>78</v>
      </c>
      <c r="T68" s="193"/>
    </row>
    <row r="69" spans="1:20" ht="21" customHeight="1">
      <c r="A69" s="191"/>
      <c r="B69" s="157" t="s">
        <v>189</v>
      </c>
      <c r="C69" s="68"/>
      <c r="D69" s="146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93"/>
    </row>
    <row r="70" spans="1:20" ht="21" customHeight="1">
      <c r="A70" s="191"/>
      <c r="B70" s="68" t="s">
        <v>9</v>
      </c>
      <c r="C70" s="191" t="s">
        <v>0</v>
      </c>
      <c r="D70" s="146">
        <f t="shared" si="11"/>
        <v>1300</v>
      </c>
      <c r="E70" s="147">
        <v>45</v>
      </c>
      <c r="F70" s="147">
        <v>230</v>
      </c>
      <c r="G70" s="147">
        <v>150</v>
      </c>
      <c r="H70" s="147">
        <v>20</v>
      </c>
      <c r="I70" s="147">
        <v>20</v>
      </c>
      <c r="J70" s="147">
        <v>100</v>
      </c>
      <c r="K70" s="147">
        <v>350</v>
      </c>
      <c r="L70" s="147">
        <v>20</v>
      </c>
      <c r="M70" s="147">
        <v>35</v>
      </c>
      <c r="N70" s="147">
        <v>75</v>
      </c>
      <c r="O70" s="147">
        <v>15</v>
      </c>
      <c r="P70" s="147">
        <v>130</v>
      </c>
      <c r="Q70" s="147">
        <v>15</v>
      </c>
      <c r="R70" s="147">
        <v>45</v>
      </c>
      <c r="S70" s="147">
        <v>50</v>
      </c>
      <c r="T70" s="196"/>
    </row>
    <row r="71" spans="1:20" ht="21" customHeight="1">
      <c r="A71" s="191"/>
      <c r="B71" s="68" t="s">
        <v>19</v>
      </c>
      <c r="C71" s="191"/>
      <c r="D71" s="146">
        <f t="shared" si="11"/>
        <v>906</v>
      </c>
      <c r="E71" s="147">
        <v>35</v>
      </c>
      <c r="F71" s="147">
        <v>200</v>
      </c>
      <c r="G71" s="147">
        <v>80</v>
      </c>
      <c r="H71" s="147">
        <v>20</v>
      </c>
      <c r="I71" s="147">
        <v>18</v>
      </c>
      <c r="J71" s="147">
        <v>80</v>
      </c>
      <c r="K71" s="147">
        <v>90</v>
      </c>
      <c r="L71" s="147">
        <v>15</v>
      </c>
      <c r="M71" s="147">
        <v>25</v>
      </c>
      <c r="N71" s="147">
        <v>65</v>
      </c>
      <c r="O71" s="147">
        <v>5</v>
      </c>
      <c r="P71" s="147">
        <v>185</v>
      </c>
      <c r="Q71" s="147">
        <v>10</v>
      </c>
      <c r="R71" s="147">
        <v>33</v>
      </c>
      <c r="S71" s="147">
        <v>45</v>
      </c>
      <c r="T71" s="196"/>
    </row>
    <row r="72" spans="1:20" ht="21" customHeight="1">
      <c r="A72" s="191"/>
      <c r="B72" s="68" t="s">
        <v>10</v>
      </c>
      <c r="C72" s="68" t="s">
        <v>4</v>
      </c>
      <c r="D72" s="146">
        <f>D73/D71</f>
        <v>16.004413245033113</v>
      </c>
      <c r="E72" s="151">
        <v>16</v>
      </c>
      <c r="F72" s="151">
        <v>16.2</v>
      </c>
      <c r="G72" s="151">
        <v>15.319000000000001</v>
      </c>
      <c r="H72" s="151">
        <v>16</v>
      </c>
      <c r="I72" s="151">
        <v>15.498799999999999</v>
      </c>
      <c r="J72" s="151">
        <v>16.39</v>
      </c>
      <c r="K72" s="151">
        <v>16.52</v>
      </c>
      <c r="L72" s="151">
        <v>16</v>
      </c>
      <c r="M72" s="151">
        <v>16.3</v>
      </c>
      <c r="N72" s="151">
        <v>16</v>
      </c>
      <c r="O72" s="151">
        <v>13</v>
      </c>
      <c r="P72" s="151">
        <v>16.100000000000001</v>
      </c>
      <c r="Q72" s="151">
        <v>16</v>
      </c>
      <c r="R72" s="151">
        <v>15.5</v>
      </c>
      <c r="S72" s="151">
        <v>15</v>
      </c>
      <c r="T72" s="193"/>
    </row>
    <row r="73" spans="1:20" ht="21" customHeight="1">
      <c r="A73" s="191"/>
      <c r="B73" s="68" t="s">
        <v>43</v>
      </c>
      <c r="C73" s="68" t="s">
        <v>11</v>
      </c>
      <c r="D73" s="134">
        <f t="shared" si="11"/>
        <v>14499.9984</v>
      </c>
      <c r="E73" s="135">
        <f>E72*E71</f>
        <v>560</v>
      </c>
      <c r="F73" s="135">
        <f t="shared" ref="F73:S73" si="17">F72*F71</f>
        <v>3240</v>
      </c>
      <c r="G73" s="135">
        <f t="shared" si="17"/>
        <v>1225.52</v>
      </c>
      <c r="H73" s="135">
        <f t="shared" si="17"/>
        <v>320</v>
      </c>
      <c r="I73" s="135">
        <f t="shared" si="17"/>
        <v>278.97839999999997</v>
      </c>
      <c r="J73" s="135">
        <f t="shared" si="17"/>
        <v>1311.2</v>
      </c>
      <c r="K73" s="135">
        <f t="shared" si="17"/>
        <v>1486.8</v>
      </c>
      <c r="L73" s="135">
        <f t="shared" si="17"/>
        <v>240</v>
      </c>
      <c r="M73" s="135">
        <f t="shared" si="17"/>
        <v>407.5</v>
      </c>
      <c r="N73" s="135">
        <f t="shared" si="17"/>
        <v>1040</v>
      </c>
      <c r="O73" s="135">
        <f t="shared" si="17"/>
        <v>65</v>
      </c>
      <c r="P73" s="135">
        <f t="shared" si="17"/>
        <v>2978.5000000000005</v>
      </c>
      <c r="Q73" s="135">
        <f t="shared" si="17"/>
        <v>160</v>
      </c>
      <c r="R73" s="135">
        <f t="shared" si="17"/>
        <v>511.5</v>
      </c>
      <c r="S73" s="135">
        <f t="shared" si="17"/>
        <v>675</v>
      </c>
      <c r="T73" s="193"/>
    </row>
    <row r="74" spans="1:20" ht="21" customHeight="1">
      <c r="A74" s="191"/>
      <c r="B74" s="198" t="s">
        <v>37</v>
      </c>
      <c r="C74" s="191"/>
      <c r="D74" s="134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96"/>
    </row>
    <row r="75" spans="1:20" ht="21" customHeight="1">
      <c r="A75" s="191"/>
      <c r="B75" s="68" t="s">
        <v>9</v>
      </c>
      <c r="C75" s="191" t="s">
        <v>0</v>
      </c>
      <c r="D75" s="146">
        <f>SUM(E75:S75)</f>
        <v>4310</v>
      </c>
      <c r="E75" s="147">
        <v>412</v>
      </c>
      <c r="F75" s="147">
        <v>597</v>
      </c>
      <c r="G75" s="147">
        <v>538</v>
      </c>
      <c r="H75" s="147">
        <f>500-H54-H48-H43-H38</f>
        <v>445</v>
      </c>
      <c r="I75" s="147">
        <v>196</v>
      </c>
      <c r="J75" s="147">
        <v>426</v>
      </c>
      <c r="K75" s="147">
        <v>283</v>
      </c>
      <c r="L75" s="147">
        <f>405-L59-L54-L48-L43-L38</f>
        <v>178</v>
      </c>
      <c r="M75" s="147">
        <v>209</v>
      </c>
      <c r="N75" s="147">
        <v>198</v>
      </c>
      <c r="O75" s="147">
        <v>226</v>
      </c>
      <c r="P75" s="147">
        <v>131</v>
      </c>
      <c r="Q75" s="147">
        <f>135-Q54-Q48-Q43-Q38</f>
        <v>115</v>
      </c>
      <c r="R75" s="147">
        <v>200</v>
      </c>
      <c r="S75" s="147">
        <v>156</v>
      </c>
      <c r="T75" s="196"/>
    </row>
    <row r="76" spans="1:20" ht="21" customHeight="1">
      <c r="A76" s="191"/>
      <c r="B76" s="68" t="s">
        <v>19</v>
      </c>
      <c r="C76" s="191"/>
      <c r="D76" s="153">
        <f>SUM(E76:S76)</f>
        <v>3650</v>
      </c>
      <c r="E76" s="154">
        <v>370</v>
      </c>
      <c r="F76" s="143">
        <v>460</v>
      </c>
      <c r="G76" s="143">
        <v>420</v>
      </c>
      <c r="H76" s="143">
        <v>410</v>
      </c>
      <c r="I76" s="143">
        <v>180</v>
      </c>
      <c r="J76" s="143">
        <v>375</v>
      </c>
      <c r="K76" s="143">
        <v>240</v>
      </c>
      <c r="L76" s="143">
        <v>160</v>
      </c>
      <c r="M76" s="143">
        <v>180</v>
      </c>
      <c r="N76" s="143">
        <v>160</v>
      </c>
      <c r="O76" s="143">
        <v>185</v>
      </c>
      <c r="P76" s="143">
        <v>100</v>
      </c>
      <c r="Q76" s="143">
        <v>100</v>
      </c>
      <c r="R76" s="143">
        <v>160</v>
      </c>
      <c r="S76" s="143">
        <v>150</v>
      </c>
      <c r="T76" s="196"/>
    </row>
    <row r="77" spans="1:20" ht="21" customHeight="1">
      <c r="A77" s="191"/>
      <c r="B77" s="68" t="s">
        <v>10</v>
      </c>
      <c r="C77" s="68" t="s">
        <v>4</v>
      </c>
      <c r="D77" s="155">
        <f>D78/D76</f>
        <v>15.890412275232878</v>
      </c>
      <c r="E77" s="151">
        <v>15.5</v>
      </c>
      <c r="F77" s="143">
        <v>16.185880010000002</v>
      </c>
      <c r="G77" s="151">
        <v>16</v>
      </c>
      <c r="H77" s="151">
        <v>16.2</v>
      </c>
      <c r="I77" s="151">
        <v>15.8</v>
      </c>
      <c r="J77" s="151">
        <v>16</v>
      </c>
      <c r="K77" s="151">
        <v>16</v>
      </c>
      <c r="L77" s="151">
        <v>15.8</v>
      </c>
      <c r="M77" s="151">
        <v>15.6</v>
      </c>
      <c r="N77" s="151">
        <v>15.5</v>
      </c>
      <c r="O77" s="151">
        <v>15.5</v>
      </c>
      <c r="P77" s="151">
        <v>15.8</v>
      </c>
      <c r="Q77" s="151">
        <v>15.8</v>
      </c>
      <c r="R77" s="151">
        <v>16</v>
      </c>
      <c r="S77" s="151">
        <v>15.8</v>
      </c>
      <c r="T77" s="193"/>
    </row>
    <row r="78" spans="1:20" ht="21" customHeight="1">
      <c r="A78" s="191"/>
      <c r="B78" s="68" t="s">
        <v>43</v>
      </c>
      <c r="C78" s="68" t="s">
        <v>11</v>
      </c>
      <c r="D78" s="141">
        <f>SUM(E78:S78)</f>
        <v>58000.004804600001</v>
      </c>
      <c r="E78" s="143">
        <f>E77*E76</f>
        <v>5735</v>
      </c>
      <c r="F78" s="143">
        <f t="shared" ref="F78:S78" si="18">F77*F76</f>
        <v>7445.5048046000011</v>
      </c>
      <c r="G78" s="143">
        <f t="shared" si="18"/>
        <v>6720</v>
      </c>
      <c r="H78" s="143">
        <f t="shared" si="18"/>
        <v>6642</v>
      </c>
      <c r="I78" s="143">
        <f t="shared" si="18"/>
        <v>2844</v>
      </c>
      <c r="J78" s="143">
        <f t="shared" si="18"/>
        <v>6000</v>
      </c>
      <c r="K78" s="143">
        <f t="shared" si="18"/>
        <v>3840</v>
      </c>
      <c r="L78" s="143">
        <f t="shared" si="18"/>
        <v>2528</v>
      </c>
      <c r="M78" s="143">
        <f t="shared" si="18"/>
        <v>2808</v>
      </c>
      <c r="N78" s="143">
        <f t="shared" si="18"/>
        <v>2480</v>
      </c>
      <c r="O78" s="143">
        <f t="shared" si="18"/>
        <v>2867.5</v>
      </c>
      <c r="P78" s="143">
        <f t="shared" si="18"/>
        <v>1580</v>
      </c>
      <c r="Q78" s="143">
        <f t="shared" si="18"/>
        <v>1580</v>
      </c>
      <c r="R78" s="143">
        <f t="shared" si="18"/>
        <v>2560</v>
      </c>
      <c r="S78" s="143">
        <f t="shared" si="18"/>
        <v>2370</v>
      </c>
      <c r="T78" s="193"/>
    </row>
    <row r="79" spans="1:20" ht="21" customHeight="1">
      <c r="A79" s="191">
        <v>5</v>
      </c>
      <c r="B79" s="194" t="s">
        <v>173</v>
      </c>
      <c r="C79" s="68"/>
      <c r="D79" s="134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93"/>
    </row>
    <row r="80" spans="1:20" ht="21" customHeight="1">
      <c r="A80" s="191"/>
      <c r="B80" s="200" t="s">
        <v>14</v>
      </c>
      <c r="C80" s="68" t="s">
        <v>2</v>
      </c>
      <c r="D80" s="134">
        <f>SUM(E80:S80)</f>
        <v>160</v>
      </c>
      <c r="E80" s="201">
        <v>0</v>
      </c>
      <c r="F80" s="201">
        <v>0</v>
      </c>
      <c r="G80" s="201">
        <v>0</v>
      </c>
      <c r="H80" s="201">
        <v>8.8888888888888893</v>
      </c>
      <c r="I80" s="201">
        <v>26.666666666666671</v>
      </c>
      <c r="J80" s="201">
        <v>17.777777777777779</v>
      </c>
      <c r="K80" s="201">
        <v>52.977777777777753</v>
      </c>
      <c r="L80" s="201">
        <v>13.333333333333336</v>
      </c>
      <c r="M80" s="201">
        <v>0</v>
      </c>
      <c r="N80" s="201">
        <v>0</v>
      </c>
      <c r="O80" s="201">
        <v>8.8888888888888893</v>
      </c>
      <c r="P80" s="201">
        <v>26.666666666666671</v>
      </c>
      <c r="Q80" s="201">
        <v>0</v>
      </c>
      <c r="R80" s="201">
        <v>0</v>
      </c>
      <c r="S80" s="201">
        <v>4.8</v>
      </c>
      <c r="T80" s="193"/>
    </row>
    <row r="81" spans="1:21" ht="21" customHeight="1">
      <c r="A81" s="191"/>
      <c r="B81" s="200" t="s">
        <v>15</v>
      </c>
      <c r="C81" s="68" t="s">
        <v>2</v>
      </c>
      <c r="D81" s="134">
        <f>SUM(E81:S81)</f>
        <v>850</v>
      </c>
      <c r="E81" s="201">
        <v>21.25</v>
      </c>
      <c r="F81" s="201">
        <v>53.125</v>
      </c>
      <c r="G81" s="201">
        <v>58.4375</v>
      </c>
      <c r="H81" s="201">
        <v>31.875</v>
      </c>
      <c r="I81" s="201">
        <v>31.875</v>
      </c>
      <c r="J81" s="201">
        <v>201.875</v>
      </c>
      <c r="K81" s="201">
        <v>148.75</v>
      </c>
      <c r="L81" s="201">
        <v>100.9375</v>
      </c>
      <c r="M81" s="201">
        <v>63.75</v>
      </c>
      <c r="N81" s="201">
        <v>42.5</v>
      </c>
      <c r="O81" s="201">
        <v>21.25</v>
      </c>
      <c r="P81" s="201">
        <v>0</v>
      </c>
      <c r="Q81" s="201">
        <v>31.875</v>
      </c>
      <c r="R81" s="201">
        <v>10.625</v>
      </c>
      <c r="S81" s="201">
        <v>31.875</v>
      </c>
      <c r="T81" s="193"/>
    </row>
    <row r="82" spans="1:21" ht="21" customHeight="1">
      <c r="A82" s="191"/>
      <c r="B82" s="200" t="s">
        <v>16</v>
      </c>
      <c r="C82" s="68" t="s">
        <v>2</v>
      </c>
      <c r="D82" s="134">
        <f>SUM(E82:S82)</f>
        <v>35000</v>
      </c>
      <c r="E82" s="201">
        <v>2100</v>
      </c>
      <c r="F82" s="201">
        <v>1330</v>
      </c>
      <c r="G82" s="201">
        <v>2562</v>
      </c>
      <c r="H82" s="201">
        <v>4455.5</v>
      </c>
      <c r="I82" s="201">
        <v>1931.9999999999998</v>
      </c>
      <c r="J82" s="201">
        <v>3685.5</v>
      </c>
      <c r="K82" s="201">
        <v>3570</v>
      </c>
      <c r="L82" s="201">
        <v>1330</v>
      </c>
      <c r="M82" s="201">
        <v>875</v>
      </c>
      <c r="N82" s="201">
        <v>4305</v>
      </c>
      <c r="O82" s="201">
        <v>2450</v>
      </c>
      <c r="P82" s="201">
        <v>1120</v>
      </c>
      <c r="Q82" s="201">
        <v>4130</v>
      </c>
      <c r="R82" s="201">
        <v>525</v>
      </c>
      <c r="S82" s="201">
        <v>630</v>
      </c>
      <c r="T82" s="193"/>
    </row>
    <row r="83" spans="1:21" ht="33.75" customHeight="1">
      <c r="A83" s="191"/>
      <c r="B83" s="200" t="s">
        <v>17</v>
      </c>
      <c r="C83" s="68" t="s">
        <v>2</v>
      </c>
      <c r="D83" s="134">
        <f>SUM(E83:S83)</f>
        <v>1100000</v>
      </c>
      <c r="E83" s="201">
        <v>30800</v>
      </c>
      <c r="F83" s="201">
        <v>23100</v>
      </c>
      <c r="G83" s="201">
        <v>72600</v>
      </c>
      <c r="H83" s="201">
        <v>237600</v>
      </c>
      <c r="I83" s="201">
        <v>90200</v>
      </c>
      <c r="J83" s="201">
        <v>108900</v>
      </c>
      <c r="K83" s="201">
        <v>209000</v>
      </c>
      <c r="L83" s="201">
        <v>53900</v>
      </c>
      <c r="M83" s="201">
        <v>13200</v>
      </c>
      <c r="N83" s="201">
        <v>93500</v>
      </c>
      <c r="O83" s="201">
        <v>50600</v>
      </c>
      <c r="P83" s="201">
        <v>46200</v>
      </c>
      <c r="Q83" s="201">
        <v>25300</v>
      </c>
      <c r="R83" s="201">
        <v>11000</v>
      </c>
      <c r="S83" s="201">
        <v>34100</v>
      </c>
      <c r="T83" s="193"/>
    </row>
    <row r="84" spans="1:21">
      <c r="A84" s="191"/>
      <c r="B84" s="202" t="s">
        <v>18</v>
      </c>
      <c r="C84" s="68" t="s">
        <v>1</v>
      </c>
      <c r="D84" s="134">
        <f>SUM(E84:S84)</f>
        <v>11100.414578313254</v>
      </c>
      <c r="E84" s="201">
        <v>355.2</v>
      </c>
      <c r="F84" s="201">
        <v>277.5</v>
      </c>
      <c r="G84" s="201">
        <v>824.73</v>
      </c>
      <c r="H84" s="201">
        <v>1698.3</v>
      </c>
      <c r="I84" s="201">
        <v>692.64</v>
      </c>
      <c r="J84" s="201">
        <v>1209.9000000000001</v>
      </c>
      <c r="K84" s="201">
        <v>1609.5</v>
      </c>
      <c r="L84" s="201">
        <v>555</v>
      </c>
      <c r="M84" s="201">
        <v>244.20000000000005</v>
      </c>
      <c r="N84" s="201">
        <v>1221</v>
      </c>
      <c r="O84" s="201">
        <v>668.67469879518069</v>
      </c>
      <c r="P84" s="201">
        <v>377.4</v>
      </c>
      <c r="Q84" s="201">
        <v>943.5</v>
      </c>
      <c r="R84" s="201">
        <v>155.39999999999998</v>
      </c>
      <c r="S84" s="201">
        <v>267.46987951807228</v>
      </c>
      <c r="T84" s="193"/>
    </row>
    <row r="85" spans="1:21" ht="21" customHeight="1">
      <c r="A85" s="191">
        <v>6</v>
      </c>
      <c r="B85" s="194" t="s">
        <v>174</v>
      </c>
      <c r="C85" s="68"/>
      <c r="D85" s="134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93"/>
    </row>
    <row r="86" spans="1:21" ht="21" customHeight="1">
      <c r="A86" s="191"/>
      <c r="B86" s="203" t="s">
        <v>48</v>
      </c>
      <c r="C86" s="192"/>
      <c r="D86" s="134">
        <f>SUM(E86:S86)</f>
        <v>4470</v>
      </c>
      <c r="E86" s="201">
        <v>250</v>
      </c>
      <c r="F86" s="201">
        <v>150</v>
      </c>
      <c r="G86" s="201">
        <v>130</v>
      </c>
      <c r="H86" s="201">
        <v>80</v>
      </c>
      <c r="I86" s="201">
        <v>370</v>
      </c>
      <c r="J86" s="201">
        <v>775</v>
      </c>
      <c r="K86" s="201">
        <v>1010</v>
      </c>
      <c r="L86" s="201">
        <v>815</v>
      </c>
      <c r="M86" s="201">
        <v>65</v>
      </c>
      <c r="N86" s="201">
        <v>65</v>
      </c>
      <c r="O86" s="201">
        <v>350</v>
      </c>
      <c r="P86" s="201">
        <v>110</v>
      </c>
      <c r="Q86" s="201">
        <v>50</v>
      </c>
      <c r="R86" s="201">
        <v>195</v>
      </c>
      <c r="S86" s="201">
        <v>55</v>
      </c>
      <c r="T86" s="193"/>
    </row>
    <row r="87" spans="1:21" ht="21" customHeight="1">
      <c r="A87" s="191"/>
      <c r="B87" s="68" t="s">
        <v>49</v>
      </c>
      <c r="C87" s="68" t="s">
        <v>0</v>
      </c>
      <c r="D87" s="134">
        <f t="shared" ref="D87:D89" si="19">SUM(E87:S87)</f>
        <v>1580</v>
      </c>
      <c r="E87" s="201">
        <v>130</v>
      </c>
      <c r="F87" s="201">
        <v>150</v>
      </c>
      <c r="G87" s="201">
        <v>110</v>
      </c>
      <c r="H87" s="201">
        <v>80</v>
      </c>
      <c r="I87" s="201">
        <v>120</v>
      </c>
      <c r="J87" s="201">
        <v>175</v>
      </c>
      <c r="K87" s="201">
        <v>260</v>
      </c>
      <c r="L87" s="201">
        <v>105</v>
      </c>
      <c r="M87" s="201">
        <v>65</v>
      </c>
      <c r="N87" s="201">
        <v>65</v>
      </c>
      <c r="O87" s="201">
        <v>100</v>
      </c>
      <c r="P87" s="201">
        <v>50</v>
      </c>
      <c r="Q87" s="201">
        <v>50</v>
      </c>
      <c r="R87" s="201">
        <v>65</v>
      </c>
      <c r="S87" s="201">
        <v>55</v>
      </c>
      <c r="T87" s="193"/>
    </row>
    <row r="88" spans="1:21" ht="21" customHeight="1">
      <c r="A88" s="191"/>
      <c r="B88" s="68" t="s">
        <v>50</v>
      </c>
      <c r="C88" s="68" t="s">
        <v>0</v>
      </c>
      <c r="D88" s="134">
        <f>SUM(E88:S88)</f>
        <v>2890</v>
      </c>
      <c r="E88" s="201">
        <v>120</v>
      </c>
      <c r="F88" s="201"/>
      <c r="G88" s="201">
        <v>20</v>
      </c>
      <c r="H88" s="201"/>
      <c r="I88" s="201">
        <v>250</v>
      </c>
      <c r="J88" s="201">
        <v>600</v>
      </c>
      <c r="K88" s="201">
        <v>750</v>
      </c>
      <c r="L88" s="201">
        <v>710</v>
      </c>
      <c r="M88" s="201"/>
      <c r="N88" s="201"/>
      <c r="O88" s="201">
        <v>250</v>
      </c>
      <c r="P88" s="201">
        <v>60</v>
      </c>
      <c r="Q88" s="201"/>
      <c r="R88" s="201">
        <v>130</v>
      </c>
      <c r="S88" s="201"/>
      <c r="T88" s="193"/>
    </row>
    <row r="89" spans="1:21" ht="21" customHeight="1">
      <c r="A89" s="191"/>
      <c r="B89" s="156" t="s">
        <v>47</v>
      </c>
      <c r="C89" s="68"/>
      <c r="D89" s="134">
        <f t="shared" si="19"/>
        <v>31980</v>
      </c>
      <c r="E89" s="201">
        <v>1212</v>
      </c>
      <c r="F89" s="201">
        <v>845</v>
      </c>
      <c r="G89" s="201">
        <v>974</v>
      </c>
      <c r="H89" s="201">
        <v>535</v>
      </c>
      <c r="I89" s="201">
        <v>2366</v>
      </c>
      <c r="J89" s="201">
        <v>2169</v>
      </c>
      <c r="K89" s="201">
        <v>15205</v>
      </c>
      <c r="L89" s="201">
        <v>2328</v>
      </c>
      <c r="M89" s="201">
        <v>385</v>
      </c>
      <c r="N89" s="201">
        <v>1785</v>
      </c>
      <c r="O89" s="201">
        <v>1305</v>
      </c>
      <c r="P89" s="201">
        <v>474</v>
      </c>
      <c r="Q89" s="201">
        <v>795</v>
      </c>
      <c r="R89" s="201">
        <v>1212</v>
      </c>
      <c r="S89" s="201">
        <v>390</v>
      </c>
      <c r="T89" s="193"/>
    </row>
    <row r="90" spans="1:21" ht="21" customHeight="1">
      <c r="A90" s="191"/>
      <c r="B90" s="157" t="s">
        <v>51</v>
      </c>
      <c r="C90" s="68"/>
      <c r="D90" s="134">
        <f>SUM(E90:S90)</f>
        <v>31380</v>
      </c>
      <c r="E90" s="201">
        <v>1182</v>
      </c>
      <c r="F90" s="201">
        <v>800</v>
      </c>
      <c r="G90" s="201">
        <v>934</v>
      </c>
      <c r="H90" s="201">
        <v>500</v>
      </c>
      <c r="I90" s="201">
        <v>2326</v>
      </c>
      <c r="J90" s="201">
        <v>2124</v>
      </c>
      <c r="K90" s="201">
        <v>15160</v>
      </c>
      <c r="L90" s="201">
        <v>2293</v>
      </c>
      <c r="M90" s="201">
        <v>350</v>
      </c>
      <c r="N90" s="201">
        <v>1750</v>
      </c>
      <c r="O90" s="201">
        <v>1260</v>
      </c>
      <c r="P90" s="201">
        <v>429</v>
      </c>
      <c r="Q90" s="201">
        <v>760</v>
      </c>
      <c r="R90" s="201">
        <v>1162</v>
      </c>
      <c r="S90" s="201">
        <v>350</v>
      </c>
      <c r="T90" s="193"/>
    </row>
    <row r="91" spans="1:21" ht="21" customHeight="1">
      <c r="A91" s="68"/>
      <c r="B91" s="68" t="s">
        <v>49</v>
      </c>
      <c r="C91" s="68" t="s">
        <v>1</v>
      </c>
      <c r="D91" s="134">
        <f>SUM(E91:S91)</f>
        <v>26500</v>
      </c>
      <c r="E91" s="201">
        <v>980</v>
      </c>
      <c r="F91" s="201">
        <v>800</v>
      </c>
      <c r="G91" s="201">
        <v>900</v>
      </c>
      <c r="H91" s="201">
        <v>500</v>
      </c>
      <c r="I91" s="201">
        <v>1900</v>
      </c>
      <c r="J91" s="201">
        <v>1100</v>
      </c>
      <c r="K91" s="201">
        <v>13900</v>
      </c>
      <c r="L91" s="201">
        <v>1100</v>
      </c>
      <c r="M91" s="201">
        <v>350</v>
      </c>
      <c r="N91" s="201">
        <v>1750</v>
      </c>
      <c r="O91" s="201">
        <v>840</v>
      </c>
      <c r="P91" s="201">
        <v>320</v>
      </c>
      <c r="Q91" s="201">
        <v>760</v>
      </c>
      <c r="R91" s="201">
        <v>950</v>
      </c>
      <c r="S91" s="201">
        <v>350</v>
      </c>
      <c r="T91" s="193"/>
    </row>
    <row r="92" spans="1:21" ht="21" customHeight="1">
      <c r="A92" s="68"/>
      <c r="B92" s="68" t="s">
        <v>50</v>
      </c>
      <c r="C92" s="68" t="s">
        <v>1</v>
      </c>
      <c r="D92" s="134">
        <f>SUM(E92:S92)</f>
        <v>4880</v>
      </c>
      <c r="E92" s="201">
        <v>202</v>
      </c>
      <c r="F92" s="201">
        <v>0</v>
      </c>
      <c r="G92" s="201">
        <v>34</v>
      </c>
      <c r="H92" s="201">
        <v>0</v>
      </c>
      <c r="I92" s="201">
        <v>426</v>
      </c>
      <c r="J92" s="201">
        <v>1024</v>
      </c>
      <c r="K92" s="201">
        <v>1260</v>
      </c>
      <c r="L92" s="201">
        <v>1193</v>
      </c>
      <c r="M92" s="201">
        <v>0</v>
      </c>
      <c r="N92" s="201">
        <v>0</v>
      </c>
      <c r="O92" s="201">
        <v>420</v>
      </c>
      <c r="P92" s="201">
        <v>109</v>
      </c>
      <c r="Q92" s="201">
        <v>0</v>
      </c>
      <c r="R92" s="201">
        <v>212</v>
      </c>
      <c r="S92" s="201">
        <v>0</v>
      </c>
      <c r="T92" s="193"/>
    </row>
    <row r="93" spans="1:21" ht="21" customHeight="1">
      <c r="A93" s="191"/>
      <c r="B93" s="157" t="s">
        <v>52</v>
      </c>
      <c r="C93" s="68" t="s">
        <v>1</v>
      </c>
      <c r="D93" s="134">
        <f>SUM(E93:S93)</f>
        <v>600</v>
      </c>
      <c r="E93" s="201">
        <v>30</v>
      </c>
      <c r="F93" s="201">
        <v>45</v>
      </c>
      <c r="G93" s="201">
        <v>40</v>
      </c>
      <c r="H93" s="201">
        <v>35</v>
      </c>
      <c r="I93" s="201">
        <v>40</v>
      </c>
      <c r="J93" s="201">
        <v>45</v>
      </c>
      <c r="K93" s="201">
        <v>45</v>
      </c>
      <c r="L93" s="201">
        <v>35</v>
      </c>
      <c r="M93" s="201">
        <v>35</v>
      </c>
      <c r="N93" s="201">
        <v>35</v>
      </c>
      <c r="O93" s="201">
        <v>45</v>
      </c>
      <c r="P93" s="201">
        <v>45</v>
      </c>
      <c r="Q93" s="201">
        <v>35</v>
      </c>
      <c r="R93" s="201">
        <v>50</v>
      </c>
      <c r="S93" s="201">
        <v>40</v>
      </c>
      <c r="T93" s="193"/>
    </row>
    <row r="94" spans="1:21" ht="18" customHeight="1">
      <c r="A94" s="191" t="s">
        <v>7</v>
      </c>
      <c r="B94" s="194" t="s">
        <v>55</v>
      </c>
      <c r="C94" s="192"/>
      <c r="D94" s="182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</row>
    <row r="95" spans="1:21" ht="30">
      <c r="A95" s="68">
        <v>1</v>
      </c>
      <c r="B95" s="202" t="s">
        <v>56</v>
      </c>
      <c r="C95" s="68" t="s">
        <v>57</v>
      </c>
      <c r="D95" s="158"/>
      <c r="E95" s="159"/>
      <c r="F95" s="159"/>
      <c r="G95" s="159"/>
      <c r="H95" s="159"/>
      <c r="I95" s="160"/>
      <c r="J95" s="160"/>
      <c r="K95" s="159"/>
      <c r="L95" s="159"/>
      <c r="M95" s="159"/>
      <c r="N95" s="159"/>
      <c r="O95" s="159"/>
      <c r="P95" s="159"/>
      <c r="Q95" s="159"/>
      <c r="R95" s="159"/>
      <c r="S95" s="159"/>
      <c r="T95" s="162"/>
    </row>
    <row r="96" spans="1:21">
      <c r="A96" s="68">
        <v>2</v>
      </c>
      <c r="B96" s="202" t="s">
        <v>58</v>
      </c>
      <c r="C96" s="68" t="s">
        <v>59</v>
      </c>
      <c r="D96" s="204">
        <v>99.31</v>
      </c>
      <c r="E96" s="205">
        <v>99.59</v>
      </c>
      <c r="F96" s="205">
        <v>99.6</v>
      </c>
      <c r="G96" s="205">
        <v>99.58</v>
      </c>
      <c r="H96" s="205">
        <v>98.94</v>
      </c>
      <c r="I96" s="205">
        <v>99.05</v>
      </c>
      <c r="J96" s="205">
        <v>99.61</v>
      </c>
      <c r="K96" s="205">
        <v>99.27</v>
      </c>
      <c r="L96" s="205">
        <v>99.02</v>
      </c>
      <c r="M96" s="205">
        <v>99.55</v>
      </c>
      <c r="N96" s="205">
        <v>99.68</v>
      </c>
      <c r="O96" s="205">
        <v>99.02</v>
      </c>
      <c r="P96" s="205">
        <v>99.67</v>
      </c>
      <c r="Q96" s="205">
        <v>99.12</v>
      </c>
      <c r="R96" s="205">
        <v>99.28</v>
      </c>
      <c r="S96" s="205">
        <v>98.67</v>
      </c>
      <c r="T96" s="160"/>
      <c r="U96" s="161"/>
    </row>
    <row r="97" spans="1:21">
      <c r="A97" s="68">
        <v>3</v>
      </c>
      <c r="B97" s="202" t="s">
        <v>60</v>
      </c>
      <c r="C97" s="68" t="s">
        <v>59</v>
      </c>
      <c r="D97" s="204">
        <v>99.18</v>
      </c>
      <c r="E97" s="205">
        <v>99.56</v>
      </c>
      <c r="F97" s="205">
        <v>99.55</v>
      </c>
      <c r="G97" s="205">
        <v>98.86</v>
      </c>
      <c r="H97" s="205">
        <v>98.86</v>
      </c>
      <c r="I97" s="205">
        <v>98.85</v>
      </c>
      <c r="J97" s="205">
        <v>99.58</v>
      </c>
      <c r="K97" s="205">
        <v>98.66</v>
      </c>
      <c r="L97" s="205">
        <v>98.85</v>
      </c>
      <c r="M97" s="205">
        <v>99.53</v>
      </c>
      <c r="N97" s="205">
        <v>99.65</v>
      </c>
      <c r="O97" s="205">
        <v>98.62</v>
      </c>
      <c r="P97" s="205">
        <v>99.65</v>
      </c>
      <c r="Q97" s="205">
        <v>99.07</v>
      </c>
      <c r="R97" s="205">
        <v>99.18</v>
      </c>
      <c r="S97" s="205">
        <v>98.58</v>
      </c>
      <c r="T97" s="160"/>
      <c r="U97" s="161"/>
    </row>
    <row r="98" spans="1:21">
      <c r="A98" s="68">
        <v>4</v>
      </c>
      <c r="B98" s="202" t="s">
        <v>61</v>
      </c>
      <c r="C98" s="68" t="s">
        <v>57</v>
      </c>
      <c r="D98" s="158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</row>
    <row r="99" spans="1:21">
      <c r="A99" s="68">
        <v>5</v>
      </c>
      <c r="B99" s="202" t="s">
        <v>62</v>
      </c>
      <c r="C99" s="68" t="s">
        <v>57</v>
      </c>
      <c r="D99" s="158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</row>
    <row r="100" spans="1:21">
      <c r="A100" s="191" t="s">
        <v>35</v>
      </c>
      <c r="B100" s="194" t="s">
        <v>63</v>
      </c>
      <c r="C100" s="192"/>
      <c r="D100" s="206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</row>
    <row r="101" spans="1:21">
      <c r="A101" s="68">
        <v>1</v>
      </c>
      <c r="B101" s="207" t="s">
        <v>64</v>
      </c>
      <c r="C101" s="208" t="s">
        <v>65</v>
      </c>
      <c r="D101" s="209">
        <f>D102+D105+D106+D107</f>
        <v>37214</v>
      </c>
      <c r="E101" s="210">
        <f>E102+E105+E106+E107</f>
        <v>758</v>
      </c>
      <c r="F101" s="210">
        <f t="shared" ref="F101:S101" si="20">F102+F105+F106+F107</f>
        <v>2985</v>
      </c>
      <c r="G101" s="210">
        <f t="shared" si="20"/>
        <v>2657</v>
      </c>
      <c r="H101" s="210">
        <f t="shared" si="20"/>
        <v>3445</v>
      </c>
      <c r="I101" s="210">
        <f t="shared" si="20"/>
        <v>3131</v>
      </c>
      <c r="J101" s="210">
        <f t="shared" si="20"/>
        <v>2584</v>
      </c>
      <c r="K101" s="210">
        <f t="shared" si="20"/>
        <v>1848</v>
      </c>
      <c r="L101" s="210">
        <f t="shared" si="20"/>
        <v>2199</v>
      </c>
      <c r="M101" s="210">
        <f t="shared" si="20"/>
        <v>1664</v>
      </c>
      <c r="N101" s="210">
        <f t="shared" si="20"/>
        <v>1754</v>
      </c>
      <c r="O101" s="210">
        <f t="shared" si="20"/>
        <v>1942</v>
      </c>
      <c r="P101" s="210">
        <f t="shared" si="20"/>
        <v>4011</v>
      </c>
      <c r="Q101" s="210">
        <f t="shared" si="20"/>
        <v>3418</v>
      </c>
      <c r="R101" s="210">
        <f t="shared" si="20"/>
        <v>3915</v>
      </c>
      <c r="S101" s="210">
        <f t="shared" si="20"/>
        <v>903</v>
      </c>
      <c r="T101" s="160"/>
    </row>
    <row r="102" spans="1:21">
      <c r="A102" s="163" t="s">
        <v>66</v>
      </c>
      <c r="B102" s="207" t="s">
        <v>67</v>
      </c>
      <c r="C102" s="208"/>
      <c r="D102" s="211">
        <f>SUM(E102:S102)</f>
        <v>6924</v>
      </c>
      <c r="E102" s="212">
        <f>E103+E104</f>
        <v>265</v>
      </c>
      <c r="F102" s="212">
        <f t="shared" ref="F102:S102" si="21">F103+F104</f>
        <v>543</v>
      </c>
      <c r="G102" s="212">
        <f t="shared" si="21"/>
        <v>767</v>
      </c>
      <c r="H102" s="212">
        <f t="shared" si="21"/>
        <v>909</v>
      </c>
      <c r="I102" s="212">
        <f t="shared" si="21"/>
        <v>659</v>
      </c>
      <c r="J102" s="212">
        <f t="shared" si="21"/>
        <v>412</v>
      </c>
      <c r="K102" s="212">
        <f t="shared" si="21"/>
        <v>379</v>
      </c>
      <c r="L102" s="212">
        <f t="shared" si="21"/>
        <v>472</v>
      </c>
      <c r="M102" s="212">
        <f t="shared" si="21"/>
        <v>285</v>
      </c>
      <c r="N102" s="212">
        <f t="shared" si="21"/>
        <v>357</v>
      </c>
      <c r="O102" s="212">
        <f t="shared" si="21"/>
        <v>356</v>
      </c>
      <c r="P102" s="212">
        <f t="shared" si="21"/>
        <v>483</v>
      </c>
      <c r="Q102" s="212">
        <f t="shared" si="21"/>
        <v>457</v>
      </c>
      <c r="R102" s="212">
        <f t="shared" si="21"/>
        <v>430</v>
      </c>
      <c r="S102" s="212">
        <f t="shared" si="21"/>
        <v>150</v>
      </c>
      <c r="T102" s="160"/>
    </row>
    <row r="103" spans="1:21">
      <c r="A103" s="68"/>
      <c r="B103" s="207" t="s">
        <v>68</v>
      </c>
      <c r="C103" s="208" t="s">
        <v>69</v>
      </c>
      <c r="D103" s="211">
        <f t="shared" ref="D103:D113" si="22">SUM(E103:S103)</f>
        <v>724</v>
      </c>
      <c r="E103" s="213">
        <v>35</v>
      </c>
      <c r="F103" s="213">
        <v>57</v>
      </c>
      <c r="G103" s="213">
        <v>70</v>
      </c>
      <c r="H103" s="213">
        <v>72</v>
      </c>
      <c r="I103" s="213">
        <v>69</v>
      </c>
      <c r="J103" s="213">
        <v>50</v>
      </c>
      <c r="K103" s="213">
        <v>50</v>
      </c>
      <c r="L103" s="213">
        <v>40</v>
      </c>
      <c r="M103" s="213">
        <v>32</v>
      </c>
      <c r="N103" s="213">
        <v>44</v>
      </c>
      <c r="O103" s="213">
        <v>40</v>
      </c>
      <c r="P103" s="213">
        <v>56</v>
      </c>
      <c r="Q103" s="213">
        <v>50</v>
      </c>
      <c r="R103" s="213">
        <v>42</v>
      </c>
      <c r="S103" s="213">
        <v>17</v>
      </c>
      <c r="T103" s="160"/>
    </row>
    <row r="104" spans="1:21">
      <c r="A104" s="68"/>
      <c r="B104" s="207" t="s">
        <v>70</v>
      </c>
      <c r="C104" s="208" t="s">
        <v>69</v>
      </c>
      <c r="D104" s="211">
        <f t="shared" si="22"/>
        <v>6200</v>
      </c>
      <c r="E104" s="214">
        <v>230</v>
      </c>
      <c r="F104" s="214">
        <v>486</v>
      </c>
      <c r="G104" s="214">
        <v>697</v>
      </c>
      <c r="H104" s="214">
        <v>837</v>
      </c>
      <c r="I104" s="214">
        <v>590</v>
      </c>
      <c r="J104" s="214">
        <v>362</v>
      </c>
      <c r="K104" s="214">
        <v>329</v>
      </c>
      <c r="L104" s="214">
        <v>432</v>
      </c>
      <c r="M104" s="214">
        <v>253</v>
      </c>
      <c r="N104" s="214">
        <v>313</v>
      </c>
      <c r="O104" s="214">
        <v>316</v>
      </c>
      <c r="P104" s="214">
        <v>427</v>
      </c>
      <c r="Q104" s="214">
        <v>407</v>
      </c>
      <c r="R104" s="214">
        <v>388</v>
      </c>
      <c r="S104" s="214">
        <v>133</v>
      </c>
      <c r="T104" s="160"/>
    </row>
    <row r="105" spans="1:21">
      <c r="A105" s="163" t="s">
        <v>66</v>
      </c>
      <c r="B105" s="207" t="s">
        <v>71</v>
      </c>
      <c r="C105" s="208" t="s">
        <v>65</v>
      </c>
      <c r="D105" s="211">
        <f t="shared" si="22"/>
        <v>16917</v>
      </c>
      <c r="E105" s="214">
        <v>493</v>
      </c>
      <c r="F105" s="214">
        <v>1486</v>
      </c>
      <c r="G105" s="214">
        <v>1317</v>
      </c>
      <c r="H105" s="214">
        <v>1880</v>
      </c>
      <c r="I105" s="214">
        <v>1337</v>
      </c>
      <c r="J105" s="214">
        <v>1350</v>
      </c>
      <c r="K105" s="214">
        <v>970</v>
      </c>
      <c r="L105" s="214">
        <v>1170</v>
      </c>
      <c r="M105" s="214">
        <v>739</v>
      </c>
      <c r="N105" s="214">
        <v>857</v>
      </c>
      <c r="O105" s="214">
        <v>988</v>
      </c>
      <c r="P105" s="214">
        <v>1663</v>
      </c>
      <c r="Q105" s="214">
        <v>1137</v>
      </c>
      <c r="R105" s="214">
        <v>1210</v>
      </c>
      <c r="S105" s="214">
        <v>320</v>
      </c>
      <c r="T105" s="160"/>
    </row>
    <row r="106" spans="1:21">
      <c r="A106" s="68" t="s">
        <v>66</v>
      </c>
      <c r="B106" s="207" t="s">
        <v>72</v>
      </c>
      <c r="C106" s="208" t="s">
        <v>65</v>
      </c>
      <c r="D106" s="211">
        <f t="shared" si="22"/>
        <v>9894</v>
      </c>
      <c r="E106" s="214"/>
      <c r="F106" s="214">
        <v>956</v>
      </c>
      <c r="G106" s="214">
        <v>573</v>
      </c>
      <c r="H106" s="214">
        <v>656</v>
      </c>
      <c r="I106" s="214">
        <v>635</v>
      </c>
      <c r="J106" s="214">
        <v>822</v>
      </c>
      <c r="K106" s="214">
        <v>499</v>
      </c>
      <c r="L106" s="214">
        <v>557</v>
      </c>
      <c r="M106" s="214">
        <v>640</v>
      </c>
      <c r="N106" s="214">
        <v>540</v>
      </c>
      <c r="O106" s="214">
        <v>598</v>
      </c>
      <c r="P106" s="214">
        <v>1005</v>
      </c>
      <c r="Q106" s="214">
        <v>995</v>
      </c>
      <c r="R106" s="214">
        <v>985</v>
      </c>
      <c r="S106" s="214">
        <v>433</v>
      </c>
      <c r="T106" s="160"/>
    </row>
    <row r="107" spans="1:21">
      <c r="A107" s="68" t="s">
        <v>66</v>
      </c>
      <c r="B107" s="207" t="s">
        <v>73</v>
      </c>
      <c r="C107" s="208" t="s">
        <v>65</v>
      </c>
      <c r="D107" s="211">
        <f t="shared" si="22"/>
        <v>3479</v>
      </c>
      <c r="E107" s="214"/>
      <c r="F107" s="214"/>
      <c r="G107" s="214"/>
      <c r="H107" s="214"/>
      <c r="I107" s="214">
        <v>500</v>
      </c>
      <c r="J107" s="214"/>
      <c r="K107" s="214"/>
      <c r="L107" s="214"/>
      <c r="M107" s="214"/>
      <c r="N107" s="214"/>
      <c r="O107" s="214"/>
      <c r="P107" s="214">
        <v>860</v>
      </c>
      <c r="Q107" s="214">
        <v>829</v>
      </c>
      <c r="R107" s="214">
        <v>1290</v>
      </c>
      <c r="S107" s="214"/>
      <c r="T107" s="160"/>
    </row>
    <row r="108" spans="1:21">
      <c r="A108" s="68">
        <v>2</v>
      </c>
      <c r="B108" s="207" t="s">
        <v>74</v>
      </c>
      <c r="C108" s="208" t="s">
        <v>75</v>
      </c>
      <c r="D108" s="211">
        <f t="shared" si="22"/>
        <v>90</v>
      </c>
      <c r="E108" s="215">
        <f>E109+E110+E111+E112+E113+E114</f>
        <v>0</v>
      </c>
      <c r="F108" s="215">
        <f t="shared" ref="F108:J108" si="23">F109+F110+F111+F112+F113+F114</f>
        <v>20</v>
      </c>
      <c r="G108" s="215">
        <f t="shared" si="23"/>
        <v>0</v>
      </c>
      <c r="H108" s="215">
        <f t="shared" si="23"/>
        <v>0</v>
      </c>
      <c r="I108" s="215">
        <f t="shared" si="23"/>
        <v>10</v>
      </c>
      <c r="J108" s="215">
        <f t="shared" si="23"/>
        <v>15</v>
      </c>
      <c r="K108" s="216">
        <v>0</v>
      </c>
      <c r="L108" s="215">
        <f t="shared" ref="L108:S108" si="24">L109+L110+L111+L112+L113+L114</f>
        <v>0</v>
      </c>
      <c r="M108" s="215">
        <f t="shared" si="24"/>
        <v>10</v>
      </c>
      <c r="N108" s="215">
        <f t="shared" si="24"/>
        <v>0</v>
      </c>
      <c r="O108" s="215">
        <f t="shared" si="24"/>
        <v>10</v>
      </c>
      <c r="P108" s="215">
        <f t="shared" si="24"/>
        <v>10</v>
      </c>
      <c r="Q108" s="215">
        <f t="shared" si="24"/>
        <v>0</v>
      </c>
      <c r="R108" s="215">
        <f t="shared" si="24"/>
        <v>0</v>
      </c>
      <c r="S108" s="215">
        <f t="shared" si="24"/>
        <v>15</v>
      </c>
      <c r="T108" s="160"/>
    </row>
    <row r="109" spans="1:21">
      <c r="A109" s="164"/>
      <c r="B109" s="217" t="s">
        <v>76</v>
      </c>
      <c r="C109" s="218" t="s">
        <v>75</v>
      </c>
      <c r="D109" s="211">
        <f t="shared" si="22"/>
        <v>0</v>
      </c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160"/>
    </row>
    <row r="110" spans="1:21">
      <c r="A110" s="164"/>
      <c r="B110" s="217" t="s">
        <v>77</v>
      </c>
      <c r="C110" s="218" t="s">
        <v>75</v>
      </c>
      <c r="D110" s="211">
        <f t="shared" si="22"/>
        <v>30</v>
      </c>
      <c r="E110" s="216"/>
      <c r="F110" s="216"/>
      <c r="G110" s="216"/>
      <c r="H110" s="216"/>
      <c r="I110" s="216"/>
      <c r="J110" s="216">
        <v>15</v>
      </c>
      <c r="K110" s="216"/>
      <c r="L110" s="216"/>
      <c r="M110" s="216"/>
      <c r="N110" s="216"/>
      <c r="O110" s="216"/>
      <c r="P110" s="216"/>
      <c r="Q110" s="216"/>
      <c r="R110" s="216"/>
      <c r="S110" s="216">
        <v>15</v>
      </c>
      <c r="T110" s="160"/>
    </row>
    <row r="111" spans="1:21">
      <c r="A111" s="164"/>
      <c r="B111" s="217" t="s">
        <v>78</v>
      </c>
      <c r="C111" s="218" t="s">
        <v>75</v>
      </c>
      <c r="D111" s="211">
        <f t="shared" si="22"/>
        <v>10</v>
      </c>
      <c r="E111" s="216"/>
      <c r="F111" s="216">
        <v>10</v>
      </c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160"/>
    </row>
    <row r="112" spans="1:21">
      <c r="A112" s="164"/>
      <c r="B112" s="217" t="s">
        <v>79</v>
      </c>
      <c r="C112" s="218" t="s">
        <v>75</v>
      </c>
      <c r="D112" s="211">
        <f t="shared" si="22"/>
        <v>20</v>
      </c>
      <c r="E112" s="216"/>
      <c r="F112" s="216">
        <v>10</v>
      </c>
      <c r="G112" s="216"/>
      <c r="H112" s="216"/>
      <c r="I112" s="216"/>
      <c r="J112" s="216"/>
      <c r="K112" s="216"/>
      <c r="L112" s="216"/>
      <c r="M112" s="216"/>
      <c r="N112" s="216"/>
      <c r="O112" s="216"/>
      <c r="P112" s="216">
        <v>10</v>
      </c>
      <c r="Q112" s="216"/>
      <c r="R112" s="216"/>
      <c r="S112" s="216"/>
      <c r="T112" s="160"/>
    </row>
    <row r="113" spans="1:21">
      <c r="A113" s="164"/>
      <c r="B113" s="217" t="s">
        <v>80</v>
      </c>
      <c r="C113" s="218" t="s">
        <v>75</v>
      </c>
      <c r="D113" s="211">
        <f t="shared" si="22"/>
        <v>10</v>
      </c>
      <c r="E113" s="216"/>
      <c r="F113" s="216"/>
      <c r="G113" s="216"/>
      <c r="H113" s="216"/>
      <c r="I113" s="216"/>
      <c r="J113" s="216"/>
      <c r="K113" s="216"/>
      <c r="L113" s="216"/>
      <c r="M113" s="160"/>
      <c r="N113" s="216"/>
      <c r="O113" s="216">
        <v>10</v>
      </c>
      <c r="P113" s="216"/>
      <c r="Q113" s="216"/>
      <c r="R113" s="216"/>
      <c r="S113" s="216"/>
      <c r="T113" s="160"/>
    </row>
    <row r="114" spans="1:21">
      <c r="A114" s="164"/>
      <c r="B114" s="217" t="s">
        <v>81</v>
      </c>
      <c r="C114" s="218" t="s">
        <v>75</v>
      </c>
      <c r="D114" s="211"/>
      <c r="E114" s="160"/>
      <c r="F114" s="216"/>
      <c r="G114" s="216"/>
      <c r="H114" s="160"/>
      <c r="I114" s="160">
        <v>10</v>
      </c>
      <c r="J114" s="160"/>
      <c r="K114" s="216"/>
      <c r="L114" s="216"/>
      <c r="M114" s="160">
        <v>10</v>
      </c>
      <c r="N114" s="216"/>
      <c r="O114" s="216"/>
      <c r="P114" s="160"/>
      <c r="Q114" s="160"/>
      <c r="R114" s="216"/>
      <c r="S114" s="160"/>
      <c r="T114" s="160"/>
    </row>
    <row r="115" spans="1:21">
      <c r="A115" s="164">
        <v>3</v>
      </c>
      <c r="B115" s="217" t="s">
        <v>82</v>
      </c>
      <c r="C115" s="218" t="s">
        <v>59</v>
      </c>
      <c r="D115" s="164" t="s">
        <v>198</v>
      </c>
      <c r="E115" s="160" t="s">
        <v>198</v>
      </c>
      <c r="F115" s="160" t="s">
        <v>198</v>
      </c>
      <c r="G115" s="160" t="s">
        <v>198</v>
      </c>
      <c r="H115" s="160" t="s">
        <v>198</v>
      </c>
      <c r="I115" s="160" t="s">
        <v>198</v>
      </c>
      <c r="J115" s="160" t="s">
        <v>198</v>
      </c>
      <c r="K115" s="160" t="s">
        <v>198</v>
      </c>
      <c r="L115" s="160" t="s">
        <v>198</v>
      </c>
      <c r="M115" s="160" t="s">
        <v>198</v>
      </c>
      <c r="N115" s="160" t="s">
        <v>198</v>
      </c>
      <c r="O115" s="160" t="s">
        <v>198</v>
      </c>
      <c r="P115" s="160" t="s">
        <v>198</v>
      </c>
      <c r="Q115" s="160" t="s">
        <v>198</v>
      </c>
      <c r="R115" s="160" t="s">
        <v>198</v>
      </c>
      <c r="S115" s="160" t="s">
        <v>198</v>
      </c>
      <c r="T115" s="160"/>
    </row>
    <row r="116" spans="1:21">
      <c r="A116" s="164">
        <v>4</v>
      </c>
      <c r="B116" s="217" t="s">
        <v>83</v>
      </c>
      <c r="C116" s="218"/>
      <c r="D116" s="219">
        <v>0.873</v>
      </c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</row>
    <row r="117" spans="1:21">
      <c r="A117" s="164"/>
      <c r="B117" s="217" t="s">
        <v>84</v>
      </c>
      <c r="C117" s="218" t="s">
        <v>59</v>
      </c>
      <c r="D117" s="219">
        <v>0.94120000000000004</v>
      </c>
      <c r="E117" s="220">
        <v>1</v>
      </c>
      <c r="F117" s="220">
        <v>1</v>
      </c>
      <c r="G117" s="220"/>
      <c r="H117" s="220">
        <v>1</v>
      </c>
      <c r="I117" s="220">
        <v>1</v>
      </c>
      <c r="J117" s="220">
        <v>1</v>
      </c>
      <c r="K117" s="220">
        <v>1</v>
      </c>
      <c r="L117" s="220">
        <v>1</v>
      </c>
      <c r="M117" s="220">
        <v>1</v>
      </c>
      <c r="N117" s="220">
        <v>1</v>
      </c>
      <c r="O117" s="220">
        <v>1</v>
      </c>
      <c r="P117" s="220">
        <v>1</v>
      </c>
      <c r="Q117" s="220">
        <v>1</v>
      </c>
      <c r="R117" s="220">
        <v>1</v>
      </c>
      <c r="S117" s="220">
        <v>1</v>
      </c>
      <c r="T117" s="160"/>
    </row>
    <row r="118" spans="1:21">
      <c r="A118" s="164"/>
      <c r="B118" s="217" t="s">
        <v>85</v>
      </c>
      <c r="C118" s="218" t="s">
        <v>59</v>
      </c>
      <c r="D118" s="219">
        <v>0.81799999999999995</v>
      </c>
      <c r="E118" s="220">
        <v>1</v>
      </c>
      <c r="F118" s="221">
        <v>0.66659999999999997</v>
      </c>
      <c r="G118" s="220">
        <v>1</v>
      </c>
      <c r="H118" s="220">
        <v>0.75</v>
      </c>
      <c r="I118" s="220">
        <v>1</v>
      </c>
      <c r="J118" s="160"/>
      <c r="K118" s="221">
        <v>0.5</v>
      </c>
      <c r="L118" s="220">
        <v>1</v>
      </c>
      <c r="M118" s="220">
        <v>1</v>
      </c>
      <c r="N118" s="220">
        <v>1</v>
      </c>
      <c r="O118" s="220">
        <v>1</v>
      </c>
      <c r="P118" s="220">
        <v>1</v>
      </c>
      <c r="Q118" s="220">
        <v>1</v>
      </c>
      <c r="R118" s="220">
        <v>1</v>
      </c>
      <c r="S118" s="220">
        <v>1</v>
      </c>
      <c r="T118" s="221"/>
    </row>
    <row r="119" spans="1:21">
      <c r="A119" s="164"/>
      <c r="B119" s="217" t="s">
        <v>86</v>
      </c>
      <c r="C119" s="218" t="s">
        <v>59</v>
      </c>
      <c r="D119" s="219">
        <v>0.92300000000000004</v>
      </c>
      <c r="E119" s="160"/>
      <c r="F119" s="220">
        <v>1</v>
      </c>
      <c r="G119" s="220">
        <v>1</v>
      </c>
      <c r="H119" s="220">
        <v>1</v>
      </c>
      <c r="I119" s="160"/>
      <c r="J119" s="220">
        <v>1</v>
      </c>
      <c r="K119" s="220">
        <v>1</v>
      </c>
      <c r="L119" s="220">
        <v>0.5</v>
      </c>
      <c r="M119" s="220">
        <v>1</v>
      </c>
      <c r="N119" s="220">
        <v>1</v>
      </c>
      <c r="O119" s="220">
        <v>1</v>
      </c>
      <c r="P119" s="220">
        <v>1</v>
      </c>
      <c r="Q119" s="220">
        <v>1</v>
      </c>
      <c r="R119" s="160"/>
      <c r="S119" s="220">
        <v>1</v>
      </c>
      <c r="T119" s="221"/>
    </row>
    <row r="120" spans="1:21">
      <c r="A120" s="164"/>
      <c r="B120" s="217" t="s">
        <v>87</v>
      </c>
      <c r="C120" s="218" t="s">
        <v>59</v>
      </c>
      <c r="D120" s="219">
        <v>0.75</v>
      </c>
      <c r="E120" s="160"/>
      <c r="F120" s="160"/>
      <c r="G120" s="160"/>
      <c r="H120" s="160"/>
      <c r="I120" s="220">
        <v>1</v>
      </c>
      <c r="J120" s="160"/>
      <c r="K120" s="160"/>
      <c r="L120" s="160"/>
      <c r="M120" s="160"/>
      <c r="N120" s="160"/>
      <c r="O120" s="160"/>
      <c r="P120" s="220">
        <v>1</v>
      </c>
      <c r="Q120" s="220">
        <v>1</v>
      </c>
      <c r="R120" s="160"/>
      <c r="S120" s="160"/>
      <c r="T120" s="221"/>
    </row>
    <row r="121" spans="1:21">
      <c r="A121" s="165" t="s">
        <v>88</v>
      </c>
      <c r="B121" s="186" t="s">
        <v>89</v>
      </c>
      <c r="C121" s="168"/>
      <c r="D121" s="192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</row>
    <row r="122" spans="1:21" ht="16.5">
      <c r="A122" s="164">
        <v>1</v>
      </c>
      <c r="B122" s="222" t="s">
        <v>90</v>
      </c>
      <c r="C122" s="223" t="s">
        <v>91</v>
      </c>
      <c r="D122" s="224">
        <v>180</v>
      </c>
      <c r="E122" s="225"/>
      <c r="F122" s="225"/>
      <c r="G122" s="225"/>
      <c r="H122" s="226"/>
      <c r="I122" s="225"/>
      <c r="J122" s="225"/>
      <c r="K122" s="225"/>
      <c r="L122" s="225"/>
      <c r="M122" s="227"/>
      <c r="N122" s="228"/>
      <c r="O122" s="229"/>
      <c r="P122" s="230"/>
      <c r="Q122" s="231"/>
      <c r="R122" s="232"/>
      <c r="S122" s="232"/>
      <c r="T122" s="233"/>
    </row>
    <row r="123" spans="1:21">
      <c r="A123" s="164"/>
      <c r="B123" s="234" t="s">
        <v>180</v>
      </c>
      <c r="C123" s="223" t="s">
        <v>91</v>
      </c>
      <c r="D123" s="235"/>
      <c r="E123" s="225"/>
      <c r="F123" s="225"/>
      <c r="G123" s="225"/>
      <c r="H123" s="225"/>
      <c r="I123" s="225"/>
      <c r="J123" s="225"/>
      <c r="K123" s="225"/>
      <c r="L123" s="225"/>
      <c r="M123" s="225"/>
      <c r="N123" s="225"/>
      <c r="O123" s="225"/>
      <c r="P123" s="225"/>
      <c r="Q123" s="225"/>
      <c r="R123" s="225"/>
      <c r="S123" s="225"/>
      <c r="T123" s="225"/>
    </row>
    <row r="124" spans="1:21">
      <c r="A124" s="164"/>
      <c r="B124" s="234" t="s">
        <v>179</v>
      </c>
      <c r="C124" s="223" t="s">
        <v>91</v>
      </c>
      <c r="D124" s="235"/>
      <c r="E124" s="226"/>
      <c r="F124" s="226"/>
      <c r="G124" s="226"/>
      <c r="H124" s="226"/>
      <c r="I124" s="226"/>
      <c r="J124" s="226"/>
      <c r="K124" s="226"/>
      <c r="L124" s="226"/>
      <c r="M124" s="225"/>
      <c r="N124" s="236"/>
      <c r="O124" s="230"/>
      <c r="P124" s="230"/>
      <c r="Q124" s="225"/>
      <c r="R124" s="232"/>
      <c r="S124" s="232"/>
      <c r="T124" s="233"/>
    </row>
    <row r="125" spans="1:21">
      <c r="A125" s="164">
        <v>2</v>
      </c>
      <c r="B125" s="234" t="s">
        <v>92</v>
      </c>
      <c r="C125" s="223" t="s">
        <v>93</v>
      </c>
      <c r="D125" s="235">
        <v>167000</v>
      </c>
      <c r="E125" s="226"/>
      <c r="F125" s="226"/>
      <c r="G125" s="226"/>
      <c r="H125" s="226"/>
      <c r="I125" s="226"/>
      <c r="J125" s="226"/>
      <c r="K125" s="226"/>
      <c r="L125" s="226"/>
      <c r="M125" s="227"/>
      <c r="N125" s="236"/>
      <c r="O125" s="230"/>
      <c r="P125" s="230"/>
      <c r="Q125" s="232"/>
      <c r="R125" s="232"/>
      <c r="S125" s="232"/>
      <c r="T125" s="233"/>
    </row>
    <row r="126" spans="1:21">
      <c r="A126" s="164"/>
      <c r="B126" s="234" t="s">
        <v>180</v>
      </c>
      <c r="C126" s="223" t="s">
        <v>93</v>
      </c>
      <c r="D126" s="235">
        <v>80000</v>
      </c>
      <c r="E126" s="226"/>
      <c r="F126" s="226"/>
      <c r="G126" s="226"/>
      <c r="H126" s="226"/>
      <c r="I126" s="226"/>
      <c r="J126" s="226"/>
      <c r="K126" s="226"/>
      <c r="L126" s="226"/>
      <c r="M126" s="227"/>
      <c r="N126" s="236"/>
      <c r="O126" s="230"/>
      <c r="P126" s="230"/>
      <c r="Q126" s="232"/>
      <c r="R126" s="232"/>
      <c r="S126" s="232"/>
      <c r="T126" s="233"/>
    </row>
    <row r="127" spans="1:21">
      <c r="A127" s="164"/>
      <c r="B127" s="234" t="s">
        <v>179</v>
      </c>
      <c r="C127" s="223" t="s">
        <v>93</v>
      </c>
      <c r="D127" s="235">
        <v>17000</v>
      </c>
      <c r="E127" s="226"/>
      <c r="F127" s="226"/>
      <c r="G127" s="226"/>
      <c r="H127" s="226"/>
      <c r="I127" s="226"/>
      <c r="J127" s="226"/>
      <c r="K127" s="226"/>
      <c r="L127" s="226"/>
      <c r="M127" s="227">
        <v>8500</v>
      </c>
      <c r="N127" s="236"/>
      <c r="O127" s="230"/>
      <c r="P127" s="230"/>
      <c r="Q127" s="232">
        <v>8500</v>
      </c>
      <c r="R127" s="232"/>
      <c r="S127" s="232"/>
      <c r="T127" s="233"/>
    </row>
    <row r="128" spans="1:21">
      <c r="A128" s="164"/>
      <c r="B128" s="234" t="s">
        <v>181</v>
      </c>
      <c r="C128" s="223" t="s">
        <v>93</v>
      </c>
      <c r="D128" s="235">
        <v>70000</v>
      </c>
      <c r="E128" s="226">
        <v>5800</v>
      </c>
      <c r="F128" s="226">
        <v>9600</v>
      </c>
      <c r="G128" s="226">
        <v>6200</v>
      </c>
      <c r="H128" s="226">
        <v>4040</v>
      </c>
      <c r="I128" s="226">
        <v>3000</v>
      </c>
      <c r="J128" s="226">
        <v>5200</v>
      </c>
      <c r="K128" s="226">
        <v>2600</v>
      </c>
      <c r="L128" s="226">
        <v>5600</v>
      </c>
      <c r="M128" s="227"/>
      <c r="N128" s="236">
        <v>9600</v>
      </c>
      <c r="O128" s="230">
        <v>9500</v>
      </c>
      <c r="P128" s="230">
        <v>5000</v>
      </c>
      <c r="Q128" s="232"/>
      <c r="R128" s="232">
        <v>160</v>
      </c>
      <c r="S128" s="232">
        <v>3700</v>
      </c>
      <c r="T128" s="237"/>
      <c r="U128" s="166"/>
    </row>
    <row r="129" spans="1:20">
      <c r="A129" s="164">
        <v>3</v>
      </c>
      <c r="B129" s="202" t="s">
        <v>94</v>
      </c>
      <c r="C129" s="223" t="s">
        <v>93</v>
      </c>
      <c r="D129" s="235">
        <v>10950</v>
      </c>
      <c r="E129" s="226"/>
      <c r="F129" s="226"/>
      <c r="G129" s="226"/>
      <c r="H129" s="226"/>
      <c r="I129" s="226"/>
      <c r="J129" s="226"/>
      <c r="K129" s="226"/>
      <c r="L129" s="226"/>
      <c r="M129" s="227"/>
      <c r="N129" s="236"/>
      <c r="O129" s="230"/>
      <c r="P129" s="230"/>
      <c r="Q129" s="232"/>
      <c r="R129" s="232"/>
      <c r="S129" s="232"/>
      <c r="T129" s="233"/>
    </row>
    <row r="130" spans="1:20">
      <c r="A130" s="164">
        <v>4</v>
      </c>
      <c r="B130" s="202" t="s">
        <v>162</v>
      </c>
      <c r="C130" s="223" t="s">
        <v>93</v>
      </c>
      <c r="D130" s="235"/>
      <c r="E130" s="226"/>
      <c r="F130" s="226"/>
      <c r="G130" s="226"/>
      <c r="H130" s="226"/>
      <c r="I130" s="226"/>
      <c r="J130" s="226"/>
      <c r="K130" s="226"/>
      <c r="L130" s="226"/>
      <c r="M130" s="227"/>
      <c r="N130" s="236"/>
      <c r="O130" s="230"/>
      <c r="P130" s="230"/>
      <c r="Q130" s="232"/>
      <c r="R130" s="232"/>
      <c r="S130" s="232"/>
      <c r="T130" s="233"/>
    </row>
    <row r="131" spans="1:20">
      <c r="A131" s="164">
        <v>5</v>
      </c>
      <c r="B131" s="202" t="s">
        <v>175</v>
      </c>
      <c r="C131" s="223" t="s">
        <v>160</v>
      </c>
      <c r="D131" s="238" t="s">
        <v>202</v>
      </c>
      <c r="E131" s="239">
        <v>1</v>
      </c>
      <c r="F131" s="239">
        <v>1</v>
      </c>
      <c r="G131" s="239">
        <v>1</v>
      </c>
      <c r="H131" s="239">
        <v>1</v>
      </c>
      <c r="I131" s="239">
        <v>1</v>
      </c>
      <c r="J131" s="239">
        <v>1</v>
      </c>
      <c r="K131" s="239">
        <v>1</v>
      </c>
      <c r="L131" s="239">
        <v>1</v>
      </c>
      <c r="M131" s="239">
        <v>1</v>
      </c>
      <c r="N131" s="239">
        <v>1</v>
      </c>
      <c r="O131" s="239">
        <v>1</v>
      </c>
      <c r="P131" s="239">
        <v>1</v>
      </c>
      <c r="Q131" s="239">
        <v>1</v>
      </c>
      <c r="R131" s="239">
        <v>1</v>
      </c>
      <c r="S131" s="239">
        <v>1</v>
      </c>
      <c r="T131" s="239">
        <v>1</v>
      </c>
    </row>
    <row r="132" spans="1:20">
      <c r="A132" s="164">
        <v>6</v>
      </c>
      <c r="B132" s="202" t="s">
        <v>95</v>
      </c>
      <c r="C132" s="223" t="s">
        <v>96</v>
      </c>
      <c r="D132" s="238" t="s">
        <v>202</v>
      </c>
      <c r="E132" s="239">
        <v>1</v>
      </c>
      <c r="F132" s="239">
        <v>1</v>
      </c>
      <c r="G132" s="239">
        <v>1</v>
      </c>
      <c r="H132" s="239">
        <v>1</v>
      </c>
      <c r="I132" s="239">
        <v>1</v>
      </c>
      <c r="J132" s="239">
        <v>1</v>
      </c>
      <c r="K132" s="239">
        <v>1</v>
      </c>
      <c r="L132" s="239">
        <v>1</v>
      </c>
      <c r="M132" s="239">
        <v>1</v>
      </c>
      <c r="N132" s="239">
        <v>1</v>
      </c>
      <c r="O132" s="239">
        <v>1</v>
      </c>
      <c r="P132" s="239">
        <v>1</v>
      </c>
      <c r="Q132" s="239">
        <v>1</v>
      </c>
      <c r="R132" s="239">
        <v>1</v>
      </c>
      <c r="S132" s="239">
        <v>1</v>
      </c>
      <c r="T132" s="239">
        <v>1</v>
      </c>
    </row>
    <row r="133" spans="1:20">
      <c r="A133" s="164">
        <v>7</v>
      </c>
      <c r="B133" s="202" t="s">
        <v>97</v>
      </c>
      <c r="C133" s="223" t="s">
        <v>98</v>
      </c>
      <c r="D133" s="238" t="s">
        <v>202</v>
      </c>
      <c r="E133" s="239">
        <v>1</v>
      </c>
      <c r="F133" s="239">
        <v>1</v>
      </c>
      <c r="G133" s="239">
        <v>1</v>
      </c>
      <c r="H133" s="239">
        <v>1</v>
      </c>
      <c r="I133" s="239">
        <v>1</v>
      </c>
      <c r="J133" s="239">
        <v>1</v>
      </c>
      <c r="K133" s="239">
        <v>1</v>
      </c>
      <c r="L133" s="239">
        <v>1</v>
      </c>
      <c r="M133" s="239">
        <v>1</v>
      </c>
      <c r="N133" s="239">
        <v>1</v>
      </c>
      <c r="O133" s="239">
        <v>1</v>
      </c>
      <c r="P133" s="239">
        <v>1</v>
      </c>
      <c r="Q133" s="239">
        <v>1</v>
      </c>
      <c r="R133" s="239">
        <v>1</v>
      </c>
      <c r="S133" s="239">
        <v>1</v>
      </c>
      <c r="T133" s="233"/>
    </row>
    <row r="134" spans="1:20">
      <c r="A134" s="164">
        <v>8</v>
      </c>
      <c r="B134" s="202" t="s">
        <v>99</v>
      </c>
      <c r="C134" s="223" t="s">
        <v>59</v>
      </c>
      <c r="D134" s="238" t="s">
        <v>203</v>
      </c>
      <c r="E134" s="240"/>
      <c r="F134" s="240"/>
      <c r="G134" s="240"/>
      <c r="H134" s="240"/>
      <c r="I134" s="240"/>
      <c r="J134" s="240"/>
      <c r="K134" s="240"/>
      <c r="L134" s="240"/>
      <c r="M134" s="240"/>
      <c r="N134" s="240"/>
      <c r="O134" s="240"/>
      <c r="P134" s="240"/>
      <c r="Q134" s="240"/>
      <c r="R134" s="240"/>
      <c r="S134" s="240"/>
      <c r="T134" s="233"/>
    </row>
    <row r="135" spans="1:20" ht="30">
      <c r="A135" s="164">
        <v>9</v>
      </c>
      <c r="B135" s="202" t="s">
        <v>100</v>
      </c>
      <c r="C135" s="223" t="s">
        <v>59</v>
      </c>
      <c r="D135" s="238" t="s">
        <v>204</v>
      </c>
      <c r="E135" s="241"/>
      <c r="F135" s="241"/>
      <c r="G135" s="241"/>
      <c r="H135" s="238"/>
      <c r="I135" s="241"/>
      <c r="J135" s="241"/>
      <c r="K135" s="241"/>
      <c r="L135" s="241"/>
      <c r="M135" s="241"/>
      <c r="N135" s="241"/>
      <c r="O135" s="241"/>
      <c r="P135" s="241"/>
      <c r="Q135" s="241"/>
      <c r="R135" s="241"/>
      <c r="S135" s="238"/>
      <c r="T135" s="233"/>
    </row>
    <row r="136" spans="1:20" ht="30">
      <c r="A136" s="164">
        <v>10</v>
      </c>
      <c r="B136" s="202" t="s">
        <v>101</v>
      </c>
      <c r="C136" s="223" t="s">
        <v>59</v>
      </c>
      <c r="D136" s="238" t="s">
        <v>205</v>
      </c>
      <c r="E136" s="241"/>
      <c r="F136" s="241"/>
      <c r="G136" s="241"/>
      <c r="H136" s="241"/>
      <c r="I136" s="241"/>
      <c r="J136" s="241"/>
      <c r="K136" s="241"/>
      <c r="L136" s="241"/>
      <c r="M136" s="241"/>
      <c r="N136" s="241"/>
      <c r="O136" s="241"/>
      <c r="P136" s="241"/>
      <c r="Q136" s="241"/>
      <c r="R136" s="241"/>
      <c r="S136" s="241"/>
      <c r="T136" s="233"/>
    </row>
    <row r="137" spans="1:20" ht="30">
      <c r="A137" s="164">
        <v>11</v>
      </c>
      <c r="B137" s="202" t="s">
        <v>102</v>
      </c>
      <c r="C137" s="223" t="s">
        <v>165</v>
      </c>
      <c r="D137" s="242">
        <v>0.1</v>
      </c>
      <c r="E137" s="243"/>
      <c r="F137" s="243"/>
      <c r="G137" s="243"/>
      <c r="H137" s="243"/>
      <c r="I137" s="243"/>
      <c r="J137" s="243"/>
      <c r="K137" s="243"/>
      <c r="L137" s="243"/>
      <c r="M137" s="244"/>
      <c r="N137" s="245"/>
      <c r="O137" s="246"/>
      <c r="P137" s="246"/>
      <c r="Q137" s="247"/>
      <c r="R137" s="247"/>
      <c r="S137" s="247"/>
      <c r="T137" s="233"/>
    </row>
    <row r="138" spans="1:20">
      <c r="A138" s="164">
        <v>12</v>
      </c>
      <c r="B138" s="202" t="s">
        <v>103</v>
      </c>
      <c r="C138" s="223" t="s">
        <v>59</v>
      </c>
      <c r="D138" s="248">
        <v>1</v>
      </c>
      <c r="E138" s="249"/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  <c r="P138" s="249"/>
      <c r="Q138" s="249"/>
      <c r="R138" s="249"/>
      <c r="S138" s="249"/>
      <c r="T138" s="233"/>
    </row>
    <row r="139" spans="1:20">
      <c r="A139" s="164">
        <v>13</v>
      </c>
      <c r="B139" s="202" t="s">
        <v>104</v>
      </c>
      <c r="C139" s="223" t="s">
        <v>160</v>
      </c>
      <c r="D139" s="250">
        <v>3.6999999999999998E-2</v>
      </c>
      <c r="E139" s="243"/>
      <c r="F139" s="243"/>
      <c r="G139" s="243"/>
      <c r="H139" s="243"/>
      <c r="I139" s="243"/>
      <c r="J139" s="243"/>
      <c r="K139" s="243"/>
      <c r="L139" s="243"/>
      <c r="M139" s="244"/>
      <c r="N139" s="245"/>
      <c r="O139" s="246"/>
      <c r="P139" s="246"/>
      <c r="Q139" s="247"/>
      <c r="R139" s="247"/>
      <c r="S139" s="247"/>
      <c r="T139" s="233"/>
    </row>
    <row r="140" spans="1:20">
      <c r="A140" s="165" t="s">
        <v>105</v>
      </c>
      <c r="B140" s="186" t="s">
        <v>106</v>
      </c>
      <c r="C140" s="168"/>
      <c r="D140" s="186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</row>
    <row r="141" spans="1:20">
      <c r="A141" s="167">
        <v>1</v>
      </c>
      <c r="B141" s="168" t="s">
        <v>166</v>
      </c>
      <c r="C141" s="164" t="s">
        <v>107</v>
      </c>
      <c r="D141" s="185">
        <v>9.1</v>
      </c>
      <c r="E141" s="160">
        <v>10.23</v>
      </c>
      <c r="F141" s="160">
        <v>8.66</v>
      </c>
      <c r="G141" s="160">
        <v>8.9600000000000009</v>
      </c>
      <c r="H141" s="160">
        <v>12.79</v>
      </c>
      <c r="I141" s="160">
        <v>8.26</v>
      </c>
      <c r="J141" s="160">
        <v>11.22</v>
      </c>
      <c r="K141" s="160">
        <v>10.73</v>
      </c>
      <c r="L141" s="160">
        <v>7.64</v>
      </c>
      <c r="M141" s="160">
        <v>9.7899999999999991</v>
      </c>
      <c r="N141" s="160">
        <v>7.42</v>
      </c>
      <c r="O141" s="160">
        <v>9.93</v>
      </c>
      <c r="P141" s="160">
        <v>8.39</v>
      </c>
      <c r="Q141" s="160">
        <v>7.42</v>
      </c>
      <c r="R141" s="160">
        <v>7.19</v>
      </c>
      <c r="S141" s="160">
        <v>8.1</v>
      </c>
      <c r="T141" s="160"/>
    </row>
    <row r="142" spans="1:20">
      <c r="A142" s="167">
        <v>2</v>
      </c>
      <c r="B142" s="168" t="s">
        <v>108</v>
      </c>
      <c r="C142" s="164" t="s">
        <v>107</v>
      </c>
      <c r="D142" s="185">
        <v>6.3</v>
      </c>
      <c r="E142" s="160">
        <v>6.75</v>
      </c>
      <c r="F142" s="160">
        <v>6.25</v>
      </c>
      <c r="G142" s="160">
        <v>6.39</v>
      </c>
      <c r="H142" s="160">
        <v>7.86</v>
      </c>
      <c r="I142" s="160">
        <v>5.65</v>
      </c>
      <c r="J142" s="160">
        <v>7.97</v>
      </c>
      <c r="K142" s="160">
        <v>7.99</v>
      </c>
      <c r="L142" s="160">
        <v>5.45</v>
      </c>
      <c r="M142" s="160">
        <v>6.1</v>
      </c>
      <c r="N142" s="160">
        <v>5.0599999999999996</v>
      </c>
      <c r="O142" s="160">
        <v>6.82</v>
      </c>
      <c r="P142" s="160">
        <v>5.61</v>
      </c>
      <c r="Q142" s="160">
        <v>6.02</v>
      </c>
      <c r="R142" s="160">
        <v>5.0199999999999996</v>
      </c>
      <c r="S142" s="160">
        <v>5.31</v>
      </c>
      <c r="T142" s="160"/>
    </row>
    <row r="143" spans="1:20">
      <c r="A143" s="167">
        <v>3</v>
      </c>
      <c r="B143" s="169" t="s">
        <v>190</v>
      </c>
      <c r="C143" s="160" t="s">
        <v>59</v>
      </c>
      <c r="D143" s="168">
        <v>1.56</v>
      </c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60"/>
    </row>
    <row r="144" spans="1:20">
      <c r="A144" s="167">
        <v>4</v>
      </c>
      <c r="B144" s="177" t="s">
        <v>167</v>
      </c>
      <c r="C144" s="164" t="s">
        <v>59</v>
      </c>
      <c r="D144" s="171" t="s">
        <v>191</v>
      </c>
      <c r="E144" s="160" t="s">
        <v>191</v>
      </c>
      <c r="F144" s="160" t="s">
        <v>191</v>
      </c>
      <c r="G144" s="160" t="s">
        <v>191</v>
      </c>
      <c r="H144" s="160" t="s">
        <v>191</v>
      </c>
      <c r="I144" s="160" t="s">
        <v>191</v>
      </c>
      <c r="J144" s="160" t="s">
        <v>191</v>
      </c>
      <c r="K144" s="160" t="s">
        <v>191</v>
      </c>
      <c r="L144" s="160" t="s">
        <v>191</v>
      </c>
      <c r="M144" s="160" t="s">
        <v>191</v>
      </c>
      <c r="N144" s="160" t="s">
        <v>191</v>
      </c>
      <c r="O144" s="160" t="s">
        <v>191</v>
      </c>
      <c r="P144" s="160" t="s">
        <v>191</v>
      </c>
      <c r="Q144" s="160" t="s">
        <v>191</v>
      </c>
      <c r="R144" s="160" t="s">
        <v>191</v>
      </c>
      <c r="S144" s="160" t="s">
        <v>191</v>
      </c>
      <c r="T144" s="160"/>
    </row>
    <row r="145" spans="1:20">
      <c r="A145" s="167">
        <v>5</v>
      </c>
      <c r="B145" s="168" t="s">
        <v>109</v>
      </c>
      <c r="C145" s="164" t="s">
        <v>59</v>
      </c>
      <c r="D145" s="186">
        <v>10</v>
      </c>
      <c r="E145" s="160">
        <v>10</v>
      </c>
      <c r="F145" s="160">
        <v>10</v>
      </c>
      <c r="G145" s="160">
        <v>10</v>
      </c>
      <c r="H145" s="160">
        <v>10</v>
      </c>
      <c r="I145" s="160">
        <v>10</v>
      </c>
      <c r="J145" s="160">
        <v>10</v>
      </c>
      <c r="K145" s="160">
        <v>10</v>
      </c>
      <c r="L145" s="160">
        <v>10</v>
      </c>
      <c r="M145" s="160">
        <v>10</v>
      </c>
      <c r="N145" s="160">
        <v>10</v>
      </c>
      <c r="O145" s="160">
        <v>10</v>
      </c>
      <c r="P145" s="160">
        <v>10</v>
      </c>
      <c r="Q145" s="160">
        <v>10</v>
      </c>
      <c r="R145" s="160">
        <v>10</v>
      </c>
      <c r="S145" s="160">
        <v>10</v>
      </c>
      <c r="T145" s="160"/>
    </row>
    <row r="146" spans="1:20" ht="30">
      <c r="A146" s="167">
        <v>6</v>
      </c>
      <c r="B146" s="177" t="s">
        <v>192</v>
      </c>
      <c r="C146" s="164" t="s">
        <v>59</v>
      </c>
      <c r="D146" s="186">
        <v>60</v>
      </c>
      <c r="E146" s="160">
        <v>60</v>
      </c>
      <c r="F146" s="160">
        <v>60</v>
      </c>
      <c r="G146" s="160">
        <v>60</v>
      </c>
      <c r="H146" s="160">
        <v>60</v>
      </c>
      <c r="I146" s="160">
        <v>60</v>
      </c>
      <c r="J146" s="160">
        <v>60</v>
      </c>
      <c r="K146" s="160">
        <v>60</v>
      </c>
      <c r="L146" s="160">
        <v>60</v>
      </c>
      <c r="M146" s="160">
        <v>60</v>
      </c>
      <c r="N146" s="160">
        <v>60</v>
      </c>
      <c r="O146" s="160">
        <v>60</v>
      </c>
      <c r="P146" s="160">
        <v>60</v>
      </c>
      <c r="Q146" s="160">
        <v>60</v>
      </c>
      <c r="R146" s="160">
        <v>60</v>
      </c>
      <c r="S146" s="160">
        <v>60</v>
      </c>
      <c r="T146" s="160"/>
    </row>
    <row r="147" spans="1:20">
      <c r="A147" s="167">
        <v>7</v>
      </c>
      <c r="B147" s="168" t="s">
        <v>110</v>
      </c>
      <c r="C147" s="164" t="s">
        <v>59</v>
      </c>
      <c r="D147" s="186">
        <v>75</v>
      </c>
      <c r="E147" s="160">
        <v>75</v>
      </c>
      <c r="F147" s="160">
        <v>75</v>
      </c>
      <c r="G147" s="160">
        <v>75</v>
      </c>
      <c r="H147" s="160">
        <v>75</v>
      </c>
      <c r="I147" s="160">
        <v>75</v>
      </c>
      <c r="J147" s="160">
        <v>75</v>
      </c>
      <c r="K147" s="160">
        <v>75</v>
      </c>
      <c r="L147" s="160">
        <v>75</v>
      </c>
      <c r="M147" s="160">
        <v>75</v>
      </c>
      <c r="N147" s="160">
        <v>75</v>
      </c>
      <c r="O147" s="160">
        <v>75</v>
      </c>
      <c r="P147" s="160">
        <v>75</v>
      </c>
      <c r="Q147" s="160">
        <v>75</v>
      </c>
      <c r="R147" s="160">
        <v>75</v>
      </c>
      <c r="S147" s="160">
        <v>75</v>
      </c>
      <c r="T147" s="160"/>
    </row>
    <row r="148" spans="1:20">
      <c r="A148" s="167">
        <v>8</v>
      </c>
      <c r="B148" s="177" t="s">
        <v>168</v>
      </c>
      <c r="C148" s="164" t="s">
        <v>59</v>
      </c>
      <c r="D148" s="186">
        <v>100</v>
      </c>
      <c r="E148" s="160">
        <v>100</v>
      </c>
      <c r="F148" s="160">
        <v>100</v>
      </c>
      <c r="G148" s="160">
        <v>100</v>
      </c>
      <c r="H148" s="160">
        <v>100</v>
      </c>
      <c r="I148" s="160">
        <v>100</v>
      </c>
      <c r="J148" s="160">
        <v>100</v>
      </c>
      <c r="K148" s="160">
        <v>100</v>
      </c>
      <c r="L148" s="160">
        <v>100</v>
      </c>
      <c r="M148" s="160">
        <v>100</v>
      </c>
      <c r="N148" s="160">
        <v>100</v>
      </c>
      <c r="O148" s="160">
        <v>100</v>
      </c>
      <c r="P148" s="160">
        <v>100</v>
      </c>
      <c r="Q148" s="160">
        <v>100</v>
      </c>
      <c r="R148" s="160">
        <v>100</v>
      </c>
      <c r="S148" s="160">
        <v>100</v>
      </c>
      <c r="T148" s="160"/>
    </row>
    <row r="149" spans="1:20">
      <c r="A149" s="167">
        <v>9</v>
      </c>
      <c r="B149" s="168" t="s">
        <v>193</v>
      </c>
      <c r="C149" s="164" t="s">
        <v>59</v>
      </c>
      <c r="D149" s="186">
        <v>55</v>
      </c>
      <c r="E149" s="160">
        <v>55</v>
      </c>
      <c r="F149" s="160">
        <v>55</v>
      </c>
      <c r="G149" s="160">
        <v>55</v>
      </c>
      <c r="H149" s="160">
        <v>55</v>
      </c>
      <c r="I149" s="160">
        <v>55</v>
      </c>
      <c r="J149" s="160">
        <v>55</v>
      </c>
      <c r="K149" s="160">
        <v>55</v>
      </c>
      <c r="L149" s="160">
        <v>55</v>
      </c>
      <c r="M149" s="160">
        <v>55</v>
      </c>
      <c r="N149" s="160">
        <v>55</v>
      </c>
      <c r="O149" s="160">
        <v>55</v>
      </c>
      <c r="P149" s="160">
        <v>55</v>
      </c>
      <c r="Q149" s="160">
        <v>55</v>
      </c>
      <c r="R149" s="160">
        <v>55</v>
      </c>
      <c r="S149" s="160">
        <v>55</v>
      </c>
      <c r="T149" s="160"/>
    </row>
    <row r="150" spans="1:20">
      <c r="A150" s="167">
        <v>10</v>
      </c>
      <c r="B150" s="168" t="s">
        <v>169</v>
      </c>
      <c r="C150" s="164" t="s">
        <v>59</v>
      </c>
      <c r="D150" s="186">
        <v>93</v>
      </c>
      <c r="E150" s="160">
        <v>93</v>
      </c>
      <c r="F150" s="160">
        <v>93</v>
      </c>
      <c r="G150" s="160">
        <v>93</v>
      </c>
      <c r="H150" s="160">
        <v>93</v>
      </c>
      <c r="I150" s="160">
        <v>93</v>
      </c>
      <c r="J150" s="160">
        <v>93</v>
      </c>
      <c r="K150" s="160">
        <v>93</v>
      </c>
      <c r="L150" s="160">
        <v>93</v>
      </c>
      <c r="M150" s="160">
        <v>93</v>
      </c>
      <c r="N150" s="160">
        <v>93</v>
      </c>
      <c r="O150" s="160">
        <v>93</v>
      </c>
      <c r="P150" s="160">
        <v>93</v>
      </c>
      <c r="Q150" s="160">
        <v>93</v>
      </c>
      <c r="R150" s="160">
        <v>93</v>
      </c>
      <c r="S150" s="160">
        <v>93</v>
      </c>
      <c r="T150" s="160"/>
    </row>
    <row r="151" spans="1:20">
      <c r="A151" s="167">
        <v>11</v>
      </c>
      <c r="B151" s="168" t="s">
        <v>170</v>
      </c>
      <c r="C151" s="164" t="s">
        <v>59</v>
      </c>
      <c r="D151" s="186">
        <v>75</v>
      </c>
      <c r="E151" s="160">
        <v>75</v>
      </c>
      <c r="F151" s="160">
        <v>75</v>
      </c>
      <c r="G151" s="160">
        <v>75</v>
      </c>
      <c r="H151" s="160">
        <v>75</v>
      </c>
      <c r="I151" s="160">
        <v>75</v>
      </c>
      <c r="J151" s="160">
        <v>75</v>
      </c>
      <c r="K151" s="160">
        <v>75</v>
      </c>
      <c r="L151" s="160">
        <v>75</v>
      </c>
      <c r="M151" s="160">
        <v>75</v>
      </c>
      <c r="N151" s="160">
        <v>75</v>
      </c>
      <c r="O151" s="160">
        <v>75</v>
      </c>
      <c r="P151" s="160">
        <v>75</v>
      </c>
      <c r="Q151" s="160">
        <v>75</v>
      </c>
      <c r="R151" s="160">
        <v>75</v>
      </c>
      <c r="S151" s="160">
        <v>75</v>
      </c>
      <c r="T151" s="160"/>
    </row>
    <row r="152" spans="1:20">
      <c r="A152" s="167">
        <v>12</v>
      </c>
      <c r="B152" s="168" t="s">
        <v>194</v>
      </c>
      <c r="C152" s="164" t="s">
        <v>59</v>
      </c>
      <c r="D152" s="171" t="s">
        <v>195</v>
      </c>
      <c r="E152" s="160" t="s">
        <v>195</v>
      </c>
      <c r="F152" s="160" t="s">
        <v>195</v>
      </c>
      <c r="G152" s="160" t="s">
        <v>195</v>
      </c>
      <c r="H152" s="160" t="s">
        <v>195</v>
      </c>
      <c r="I152" s="160" t="s">
        <v>195</v>
      </c>
      <c r="J152" s="160" t="s">
        <v>195</v>
      </c>
      <c r="K152" s="160" t="s">
        <v>195</v>
      </c>
      <c r="L152" s="160" t="s">
        <v>195</v>
      </c>
      <c r="M152" s="160" t="s">
        <v>195</v>
      </c>
      <c r="N152" s="160" t="s">
        <v>195</v>
      </c>
      <c r="O152" s="160" t="s">
        <v>195</v>
      </c>
      <c r="P152" s="160" t="s">
        <v>195</v>
      </c>
      <c r="Q152" s="160" t="s">
        <v>195</v>
      </c>
      <c r="R152" s="160" t="s">
        <v>195</v>
      </c>
      <c r="S152" s="160" t="s">
        <v>195</v>
      </c>
      <c r="T152" s="160"/>
    </row>
    <row r="153" spans="1:20">
      <c r="A153" s="167">
        <v>13</v>
      </c>
      <c r="B153" s="168" t="s">
        <v>171</v>
      </c>
      <c r="C153" s="164" t="s">
        <v>196</v>
      </c>
      <c r="D153" s="172">
        <f t="shared" ref="D153:S153" si="25">D154+D157+D160+D163+D166</f>
        <v>12053</v>
      </c>
      <c r="E153" s="173">
        <f t="shared" si="25"/>
        <v>478</v>
      </c>
      <c r="F153" s="173">
        <f t="shared" si="25"/>
        <v>998</v>
      </c>
      <c r="G153" s="173">
        <f t="shared" si="25"/>
        <v>1163</v>
      </c>
      <c r="H153" s="173">
        <f t="shared" si="25"/>
        <v>1218</v>
      </c>
      <c r="I153" s="173">
        <f t="shared" si="25"/>
        <v>1056</v>
      </c>
      <c r="J153" s="173">
        <f t="shared" si="25"/>
        <v>1085</v>
      </c>
      <c r="K153" s="173">
        <f t="shared" si="25"/>
        <v>1002</v>
      </c>
      <c r="L153" s="173">
        <f t="shared" si="25"/>
        <v>865</v>
      </c>
      <c r="M153" s="173">
        <f t="shared" si="25"/>
        <v>373</v>
      </c>
      <c r="N153" s="173">
        <f t="shared" si="25"/>
        <v>829</v>
      </c>
      <c r="O153" s="173">
        <f t="shared" si="25"/>
        <v>556</v>
      </c>
      <c r="P153" s="173">
        <f t="shared" si="25"/>
        <v>845</v>
      </c>
      <c r="Q153" s="173">
        <f t="shared" si="25"/>
        <v>479</v>
      </c>
      <c r="R153" s="173">
        <f t="shared" si="25"/>
        <v>579</v>
      </c>
      <c r="S153" s="173">
        <f t="shared" si="25"/>
        <v>527</v>
      </c>
      <c r="T153" s="160"/>
    </row>
    <row r="154" spans="1:20">
      <c r="A154" s="160" t="s">
        <v>66</v>
      </c>
      <c r="B154" s="187" t="s">
        <v>111</v>
      </c>
      <c r="C154" s="164" t="s">
        <v>196</v>
      </c>
      <c r="D154" s="172">
        <f>SUM(E154:S154)</f>
        <v>1545</v>
      </c>
      <c r="E154" s="171">
        <f>E155+E156</f>
        <v>61</v>
      </c>
      <c r="F154" s="171">
        <f t="shared" ref="F154:S154" si="26">F155+F156</f>
        <v>128</v>
      </c>
      <c r="G154" s="171">
        <f t="shared" si="26"/>
        <v>149</v>
      </c>
      <c r="H154" s="171">
        <f t="shared" si="26"/>
        <v>156</v>
      </c>
      <c r="I154" s="171">
        <f t="shared" si="26"/>
        <v>135</v>
      </c>
      <c r="J154" s="171">
        <f t="shared" si="26"/>
        <v>139</v>
      </c>
      <c r="K154" s="171">
        <f t="shared" si="26"/>
        <v>129</v>
      </c>
      <c r="L154" s="171">
        <f t="shared" si="26"/>
        <v>111</v>
      </c>
      <c r="M154" s="171">
        <f t="shared" si="26"/>
        <v>48</v>
      </c>
      <c r="N154" s="171">
        <f t="shared" si="26"/>
        <v>106</v>
      </c>
      <c r="O154" s="171">
        <f t="shared" si="26"/>
        <v>71</v>
      </c>
      <c r="P154" s="171">
        <f t="shared" si="26"/>
        <v>108</v>
      </c>
      <c r="Q154" s="171">
        <f t="shared" si="26"/>
        <v>62</v>
      </c>
      <c r="R154" s="171">
        <f t="shared" si="26"/>
        <v>74</v>
      </c>
      <c r="S154" s="171">
        <f t="shared" si="26"/>
        <v>68</v>
      </c>
      <c r="T154" s="160"/>
    </row>
    <row r="155" spans="1:20">
      <c r="A155" s="160"/>
      <c r="B155" s="188" t="s">
        <v>159</v>
      </c>
      <c r="C155" s="164"/>
      <c r="D155" s="174">
        <f t="shared" ref="D155:D168" si="27">SUM(E155:S155)</f>
        <v>546</v>
      </c>
      <c r="E155" s="160">
        <v>22</v>
      </c>
      <c r="F155" s="160">
        <v>45</v>
      </c>
      <c r="G155" s="160">
        <v>53</v>
      </c>
      <c r="H155" s="160">
        <v>55</v>
      </c>
      <c r="I155" s="160">
        <v>48</v>
      </c>
      <c r="J155" s="160">
        <v>49</v>
      </c>
      <c r="K155" s="160">
        <v>46</v>
      </c>
      <c r="L155" s="160">
        <v>39</v>
      </c>
      <c r="M155" s="160">
        <v>17</v>
      </c>
      <c r="N155" s="160">
        <v>37</v>
      </c>
      <c r="O155" s="160">
        <v>25</v>
      </c>
      <c r="P155" s="160">
        <v>38</v>
      </c>
      <c r="Q155" s="160">
        <v>22</v>
      </c>
      <c r="R155" s="160">
        <v>26</v>
      </c>
      <c r="S155" s="160">
        <v>24</v>
      </c>
      <c r="T155" s="160"/>
    </row>
    <row r="156" spans="1:20">
      <c r="A156" s="160"/>
      <c r="B156" s="188" t="s">
        <v>197</v>
      </c>
      <c r="C156" s="164"/>
      <c r="D156" s="174">
        <f>SUM(E156:S156)</f>
        <v>999</v>
      </c>
      <c r="E156" s="160">
        <v>39</v>
      </c>
      <c r="F156" s="160">
        <v>83</v>
      </c>
      <c r="G156" s="160">
        <v>96</v>
      </c>
      <c r="H156" s="160">
        <v>101</v>
      </c>
      <c r="I156" s="160">
        <v>87</v>
      </c>
      <c r="J156" s="160">
        <v>90</v>
      </c>
      <c r="K156" s="160">
        <v>83</v>
      </c>
      <c r="L156" s="160">
        <v>72</v>
      </c>
      <c r="M156" s="160">
        <v>31</v>
      </c>
      <c r="N156" s="160">
        <v>69</v>
      </c>
      <c r="O156" s="160">
        <v>46</v>
      </c>
      <c r="P156" s="160">
        <v>70</v>
      </c>
      <c r="Q156" s="160">
        <v>40</v>
      </c>
      <c r="R156" s="160">
        <v>48</v>
      </c>
      <c r="S156" s="160">
        <v>44</v>
      </c>
      <c r="T156" s="160"/>
    </row>
    <row r="157" spans="1:20">
      <c r="A157" s="160" t="s">
        <v>66</v>
      </c>
      <c r="B157" s="187" t="s">
        <v>112</v>
      </c>
      <c r="C157" s="164" t="s">
        <v>196</v>
      </c>
      <c r="D157" s="172">
        <f>SUM(E157:S157)</f>
        <v>121</v>
      </c>
      <c r="E157" s="160">
        <f>E158+E159</f>
        <v>5</v>
      </c>
      <c r="F157" s="160">
        <f t="shared" ref="F157:S157" si="28">F158+F159</f>
        <v>10</v>
      </c>
      <c r="G157" s="160">
        <f t="shared" si="28"/>
        <v>11</v>
      </c>
      <c r="H157" s="160">
        <f t="shared" si="28"/>
        <v>12</v>
      </c>
      <c r="I157" s="160">
        <f t="shared" si="28"/>
        <v>11</v>
      </c>
      <c r="J157" s="160">
        <f t="shared" si="28"/>
        <v>11</v>
      </c>
      <c r="K157" s="160">
        <f t="shared" si="28"/>
        <v>10</v>
      </c>
      <c r="L157" s="160">
        <f t="shared" si="28"/>
        <v>9</v>
      </c>
      <c r="M157" s="160">
        <f t="shared" si="28"/>
        <v>4</v>
      </c>
      <c r="N157" s="160">
        <f t="shared" si="28"/>
        <v>8</v>
      </c>
      <c r="O157" s="160">
        <f t="shared" si="28"/>
        <v>6</v>
      </c>
      <c r="P157" s="160">
        <f t="shared" si="28"/>
        <v>8</v>
      </c>
      <c r="Q157" s="160">
        <f t="shared" si="28"/>
        <v>5</v>
      </c>
      <c r="R157" s="160">
        <f t="shared" si="28"/>
        <v>6</v>
      </c>
      <c r="S157" s="160">
        <f t="shared" si="28"/>
        <v>5</v>
      </c>
      <c r="T157" s="160"/>
    </row>
    <row r="158" spans="1:20">
      <c r="A158" s="160"/>
      <c r="B158" s="188" t="s">
        <v>159</v>
      </c>
      <c r="C158" s="164"/>
      <c r="D158" s="174">
        <f>SUM(E158:S158)</f>
        <v>36</v>
      </c>
      <c r="E158" s="160">
        <v>2</v>
      </c>
      <c r="F158" s="160">
        <v>3</v>
      </c>
      <c r="G158" s="160">
        <v>3</v>
      </c>
      <c r="H158" s="160">
        <v>3</v>
      </c>
      <c r="I158" s="160">
        <v>3</v>
      </c>
      <c r="J158" s="160">
        <v>3</v>
      </c>
      <c r="K158" s="160">
        <v>3</v>
      </c>
      <c r="L158" s="160">
        <v>3</v>
      </c>
      <c r="M158" s="160">
        <v>1</v>
      </c>
      <c r="N158" s="160">
        <v>2</v>
      </c>
      <c r="O158" s="160">
        <v>2</v>
      </c>
      <c r="P158" s="160">
        <v>2</v>
      </c>
      <c r="Q158" s="160">
        <v>2</v>
      </c>
      <c r="R158" s="160">
        <v>2</v>
      </c>
      <c r="S158" s="160">
        <v>2</v>
      </c>
      <c r="T158" s="160"/>
    </row>
    <row r="159" spans="1:20">
      <c r="A159" s="160"/>
      <c r="B159" s="188" t="s">
        <v>197</v>
      </c>
      <c r="C159" s="164"/>
      <c r="D159" s="174">
        <f>SUM(E159:S159)</f>
        <v>85</v>
      </c>
      <c r="E159" s="160">
        <v>3</v>
      </c>
      <c r="F159" s="160">
        <v>7</v>
      </c>
      <c r="G159" s="160">
        <v>8</v>
      </c>
      <c r="H159" s="160">
        <v>9</v>
      </c>
      <c r="I159" s="160">
        <v>8</v>
      </c>
      <c r="J159" s="160">
        <v>8</v>
      </c>
      <c r="K159" s="160">
        <v>7</v>
      </c>
      <c r="L159" s="160">
        <v>6</v>
      </c>
      <c r="M159" s="160">
        <v>3</v>
      </c>
      <c r="N159" s="160">
        <v>6</v>
      </c>
      <c r="O159" s="160">
        <v>4</v>
      </c>
      <c r="P159" s="160">
        <v>6</v>
      </c>
      <c r="Q159" s="160">
        <v>3</v>
      </c>
      <c r="R159" s="160">
        <v>4</v>
      </c>
      <c r="S159" s="160">
        <v>3</v>
      </c>
      <c r="T159" s="160"/>
    </row>
    <row r="160" spans="1:20">
      <c r="A160" s="160" t="s">
        <v>66</v>
      </c>
      <c r="B160" s="187" t="s">
        <v>113</v>
      </c>
      <c r="C160" s="164" t="s">
        <v>196</v>
      </c>
      <c r="D160" s="172">
        <f t="shared" si="27"/>
        <v>287</v>
      </c>
      <c r="E160" s="160">
        <f>E161+E162</f>
        <v>11</v>
      </c>
      <c r="F160" s="160">
        <f t="shared" ref="F160:S160" si="29">F161+F162</f>
        <v>24</v>
      </c>
      <c r="G160" s="160">
        <f t="shared" si="29"/>
        <v>28</v>
      </c>
      <c r="H160" s="160">
        <f t="shared" si="29"/>
        <v>29</v>
      </c>
      <c r="I160" s="160">
        <f t="shared" si="29"/>
        <v>25</v>
      </c>
      <c r="J160" s="160">
        <f t="shared" si="29"/>
        <v>26</v>
      </c>
      <c r="K160" s="160">
        <f t="shared" si="29"/>
        <v>24</v>
      </c>
      <c r="L160" s="160">
        <f t="shared" si="29"/>
        <v>20</v>
      </c>
      <c r="M160" s="160">
        <f t="shared" si="29"/>
        <v>9</v>
      </c>
      <c r="N160" s="160">
        <f t="shared" si="29"/>
        <v>20</v>
      </c>
      <c r="O160" s="160">
        <f t="shared" si="29"/>
        <v>13</v>
      </c>
      <c r="P160" s="160">
        <f t="shared" si="29"/>
        <v>20</v>
      </c>
      <c r="Q160" s="160">
        <f t="shared" si="29"/>
        <v>11</v>
      </c>
      <c r="R160" s="160">
        <f t="shared" si="29"/>
        <v>14</v>
      </c>
      <c r="S160" s="160">
        <f t="shared" si="29"/>
        <v>13</v>
      </c>
      <c r="T160" s="160"/>
    </row>
    <row r="161" spans="1:20">
      <c r="A161" s="160"/>
      <c r="B161" s="188" t="s">
        <v>159</v>
      </c>
      <c r="C161" s="164"/>
      <c r="D161" s="174">
        <f>SUM(E161:S161)</f>
        <v>106</v>
      </c>
      <c r="E161" s="160">
        <v>4</v>
      </c>
      <c r="F161" s="160">
        <v>9</v>
      </c>
      <c r="G161" s="160">
        <v>10</v>
      </c>
      <c r="H161" s="160">
        <v>11</v>
      </c>
      <c r="I161" s="160">
        <v>9</v>
      </c>
      <c r="J161" s="160">
        <v>10</v>
      </c>
      <c r="K161" s="160">
        <v>9</v>
      </c>
      <c r="L161" s="160">
        <v>7</v>
      </c>
      <c r="M161" s="160">
        <v>3</v>
      </c>
      <c r="N161" s="160">
        <v>7</v>
      </c>
      <c r="O161" s="160">
        <v>5</v>
      </c>
      <c r="P161" s="160">
        <v>8</v>
      </c>
      <c r="Q161" s="160">
        <v>4</v>
      </c>
      <c r="R161" s="160">
        <v>5</v>
      </c>
      <c r="S161" s="160">
        <v>5</v>
      </c>
      <c r="T161" s="160"/>
    </row>
    <row r="162" spans="1:20">
      <c r="A162" s="160"/>
      <c r="B162" s="188" t="s">
        <v>197</v>
      </c>
      <c r="C162" s="164"/>
      <c r="D162" s="174">
        <f>SUM(E162:S162)</f>
        <v>181</v>
      </c>
      <c r="E162" s="160">
        <v>7</v>
      </c>
      <c r="F162" s="160">
        <v>15</v>
      </c>
      <c r="G162" s="160">
        <v>18</v>
      </c>
      <c r="H162" s="160">
        <v>18</v>
      </c>
      <c r="I162" s="160">
        <v>16</v>
      </c>
      <c r="J162" s="160">
        <v>16</v>
      </c>
      <c r="K162" s="160">
        <v>15</v>
      </c>
      <c r="L162" s="160">
        <v>13</v>
      </c>
      <c r="M162" s="160">
        <v>6</v>
      </c>
      <c r="N162" s="160">
        <v>13</v>
      </c>
      <c r="O162" s="160">
        <v>8</v>
      </c>
      <c r="P162" s="160">
        <v>12</v>
      </c>
      <c r="Q162" s="160">
        <v>7</v>
      </c>
      <c r="R162" s="160">
        <v>9</v>
      </c>
      <c r="S162" s="160">
        <v>8</v>
      </c>
      <c r="T162" s="160"/>
    </row>
    <row r="163" spans="1:20">
      <c r="A163" s="160" t="s">
        <v>66</v>
      </c>
      <c r="B163" s="187" t="s">
        <v>114</v>
      </c>
      <c r="C163" s="164" t="s">
        <v>196</v>
      </c>
      <c r="D163" s="172">
        <f>SUM(E163:S163)</f>
        <v>7955</v>
      </c>
      <c r="E163" s="171">
        <f>E164+E165</f>
        <v>316</v>
      </c>
      <c r="F163" s="171">
        <f t="shared" ref="F163:S163" si="30">F164+F165</f>
        <v>659</v>
      </c>
      <c r="G163" s="171">
        <f t="shared" si="30"/>
        <v>768</v>
      </c>
      <c r="H163" s="171">
        <f t="shared" si="30"/>
        <v>804</v>
      </c>
      <c r="I163" s="171">
        <f t="shared" si="30"/>
        <v>697</v>
      </c>
      <c r="J163" s="171">
        <f t="shared" si="30"/>
        <v>716</v>
      </c>
      <c r="K163" s="171">
        <f t="shared" si="30"/>
        <v>661</v>
      </c>
      <c r="L163" s="171">
        <f t="shared" si="30"/>
        <v>571</v>
      </c>
      <c r="M163" s="171">
        <f t="shared" si="30"/>
        <v>246</v>
      </c>
      <c r="N163" s="171">
        <f t="shared" si="30"/>
        <v>547</v>
      </c>
      <c r="O163" s="171">
        <f t="shared" si="30"/>
        <v>367</v>
      </c>
      <c r="P163" s="171">
        <f t="shared" si="30"/>
        <v>558</v>
      </c>
      <c r="Q163" s="171">
        <f t="shared" si="30"/>
        <v>316</v>
      </c>
      <c r="R163" s="171">
        <f t="shared" si="30"/>
        <v>382</v>
      </c>
      <c r="S163" s="171">
        <f t="shared" si="30"/>
        <v>347</v>
      </c>
      <c r="T163" s="160"/>
    </row>
    <row r="164" spans="1:20">
      <c r="A164" s="160"/>
      <c r="B164" s="188" t="s">
        <v>159</v>
      </c>
      <c r="C164" s="164"/>
      <c r="D164" s="174">
        <f>SUM(E164:S164)</f>
        <v>853</v>
      </c>
      <c r="E164" s="160">
        <v>34</v>
      </c>
      <c r="F164" s="160">
        <v>71</v>
      </c>
      <c r="G164" s="160">
        <v>82</v>
      </c>
      <c r="H164" s="160">
        <v>86</v>
      </c>
      <c r="I164" s="160">
        <v>75</v>
      </c>
      <c r="J164" s="160">
        <v>77</v>
      </c>
      <c r="K164" s="160">
        <v>71</v>
      </c>
      <c r="L164" s="160">
        <v>61</v>
      </c>
      <c r="M164" s="160">
        <v>26</v>
      </c>
      <c r="N164" s="160">
        <v>59</v>
      </c>
      <c r="O164" s="160">
        <v>39</v>
      </c>
      <c r="P164" s="160">
        <v>60</v>
      </c>
      <c r="Q164" s="160">
        <v>34</v>
      </c>
      <c r="R164" s="160">
        <v>41</v>
      </c>
      <c r="S164" s="160">
        <v>37</v>
      </c>
      <c r="T164" s="160"/>
    </row>
    <row r="165" spans="1:20">
      <c r="A165" s="160"/>
      <c r="B165" s="188" t="s">
        <v>197</v>
      </c>
      <c r="C165" s="164"/>
      <c r="D165" s="174">
        <f t="shared" si="27"/>
        <v>7102</v>
      </c>
      <c r="E165" s="160">
        <v>282</v>
      </c>
      <c r="F165" s="160">
        <v>588</v>
      </c>
      <c r="G165" s="160">
        <v>686</v>
      </c>
      <c r="H165" s="160">
        <v>718</v>
      </c>
      <c r="I165" s="160">
        <v>622</v>
      </c>
      <c r="J165" s="160">
        <v>639</v>
      </c>
      <c r="K165" s="160">
        <v>590</v>
      </c>
      <c r="L165" s="160">
        <v>510</v>
      </c>
      <c r="M165" s="160">
        <v>220</v>
      </c>
      <c r="N165" s="160">
        <v>488</v>
      </c>
      <c r="O165" s="160">
        <v>328</v>
      </c>
      <c r="P165" s="160">
        <v>498</v>
      </c>
      <c r="Q165" s="160">
        <v>282</v>
      </c>
      <c r="R165" s="160">
        <v>341</v>
      </c>
      <c r="S165" s="160">
        <v>310</v>
      </c>
      <c r="T165" s="160"/>
    </row>
    <row r="166" spans="1:20">
      <c r="A166" s="160" t="s">
        <v>66</v>
      </c>
      <c r="B166" s="187" t="s">
        <v>115</v>
      </c>
      <c r="C166" s="164" t="s">
        <v>196</v>
      </c>
      <c r="D166" s="172">
        <f t="shared" si="27"/>
        <v>2145</v>
      </c>
      <c r="E166" s="160">
        <f>E167+E168</f>
        <v>85</v>
      </c>
      <c r="F166" s="160">
        <f t="shared" ref="F166:S166" si="31">F167+F168</f>
        <v>177</v>
      </c>
      <c r="G166" s="160">
        <f t="shared" si="31"/>
        <v>207</v>
      </c>
      <c r="H166" s="160">
        <f t="shared" si="31"/>
        <v>217</v>
      </c>
      <c r="I166" s="160">
        <f t="shared" si="31"/>
        <v>188</v>
      </c>
      <c r="J166" s="160">
        <f t="shared" si="31"/>
        <v>193</v>
      </c>
      <c r="K166" s="160">
        <f t="shared" si="31"/>
        <v>178</v>
      </c>
      <c r="L166" s="160">
        <f t="shared" si="31"/>
        <v>154</v>
      </c>
      <c r="M166" s="160">
        <f t="shared" si="31"/>
        <v>66</v>
      </c>
      <c r="N166" s="160">
        <f t="shared" si="31"/>
        <v>148</v>
      </c>
      <c r="O166" s="160">
        <f t="shared" si="31"/>
        <v>99</v>
      </c>
      <c r="P166" s="160">
        <f t="shared" si="31"/>
        <v>151</v>
      </c>
      <c r="Q166" s="160">
        <f t="shared" si="31"/>
        <v>85</v>
      </c>
      <c r="R166" s="160">
        <f t="shared" si="31"/>
        <v>103</v>
      </c>
      <c r="S166" s="160">
        <f t="shared" si="31"/>
        <v>94</v>
      </c>
      <c r="T166" s="160"/>
    </row>
    <row r="167" spans="1:20">
      <c r="A167" s="160"/>
      <c r="B167" s="188" t="s">
        <v>159</v>
      </c>
      <c r="C167" s="164"/>
      <c r="D167" s="174">
        <f t="shared" si="27"/>
        <v>453</v>
      </c>
      <c r="E167" s="160">
        <v>18</v>
      </c>
      <c r="F167" s="160">
        <v>37</v>
      </c>
      <c r="G167" s="160">
        <v>44</v>
      </c>
      <c r="H167" s="160">
        <v>46</v>
      </c>
      <c r="I167" s="160">
        <v>40</v>
      </c>
      <c r="J167" s="160">
        <v>41</v>
      </c>
      <c r="K167" s="160">
        <v>38</v>
      </c>
      <c r="L167" s="160">
        <v>32</v>
      </c>
      <c r="M167" s="160">
        <v>14</v>
      </c>
      <c r="N167" s="160">
        <v>31</v>
      </c>
      <c r="O167" s="160">
        <v>21</v>
      </c>
      <c r="P167" s="160">
        <v>31</v>
      </c>
      <c r="Q167" s="160">
        <v>18</v>
      </c>
      <c r="R167" s="160">
        <v>22</v>
      </c>
      <c r="S167" s="160">
        <v>20</v>
      </c>
      <c r="T167" s="160"/>
    </row>
    <row r="168" spans="1:20">
      <c r="A168" s="160"/>
      <c r="B168" s="188" t="s">
        <v>197</v>
      </c>
      <c r="C168" s="164"/>
      <c r="D168" s="174">
        <f t="shared" si="27"/>
        <v>1692</v>
      </c>
      <c r="E168" s="160">
        <v>67</v>
      </c>
      <c r="F168" s="160">
        <v>140</v>
      </c>
      <c r="G168" s="160">
        <v>163</v>
      </c>
      <c r="H168" s="160">
        <v>171</v>
      </c>
      <c r="I168" s="160">
        <v>148</v>
      </c>
      <c r="J168" s="160">
        <v>152</v>
      </c>
      <c r="K168" s="160">
        <v>140</v>
      </c>
      <c r="L168" s="160">
        <v>122</v>
      </c>
      <c r="M168" s="160">
        <v>52</v>
      </c>
      <c r="N168" s="160">
        <v>117</v>
      </c>
      <c r="O168" s="160">
        <v>78</v>
      </c>
      <c r="P168" s="160">
        <v>120</v>
      </c>
      <c r="Q168" s="160">
        <v>67</v>
      </c>
      <c r="R168" s="160">
        <v>81</v>
      </c>
      <c r="S168" s="160">
        <v>74</v>
      </c>
      <c r="T168" s="160"/>
    </row>
    <row r="169" spans="1:20" ht="28.5">
      <c r="A169" s="165" t="s">
        <v>116</v>
      </c>
      <c r="B169" s="175" t="s">
        <v>117</v>
      </c>
      <c r="C169" s="168"/>
      <c r="D169" s="186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</row>
    <row r="170" spans="1:20">
      <c r="A170" s="164">
        <v>1</v>
      </c>
      <c r="B170" s="169" t="s">
        <v>155</v>
      </c>
      <c r="C170" s="72" t="s">
        <v>75</v>
      </c>
      <c r="D170" s="3">
        <v>2450</v>
      </c>
      <c r="E170" s="4">
        <v>112</v>
      </c>
      <c r="F170" s="4">
        <v>200</v>
      </c>
      <c r="G170" s="4">
        <v>236</v>
      </c>
      <c r="H170" s="4">
        <v>259</v>
      </c>
      <c r="I170" s="4">
        <v>201</v>
      </c>
      <c r="J170" s="4">
        <v>217</v>
      </c>
      <c r="K170" s="4">
        <v>203</v>
      </c>
      <c r="L170" s="4">
        <v>175</v>
      </c>
      <c r="M170" s="4">
        <v>81</v>
      </c>
      <c r="N170" s="4">
        <v>176</v>
      </c>
      <c r="O170" s="4">
        <v>104</v>
      </c>
      <c r="P170" s="4">
        <v>168</v>
      </c>
      <c r="Q170" s="4">
        <v>103</v>
      </c>
      <c r="R170" s="4">
        <v>103</v>
      </c>
      <c r="S170" s="4">
        <v>112</v>
      </c>
      <c r="T170" s="160"/>
    </row>
    <row r="171" spans="1:20">
      <c r="A171" s="164"/>
      <c r="B171" s="169" t="s">
        <v>118</v>
      </c>
      <c r="C171" s="72" t="s">
        <v>75</v>
      </c>
      <c r="D171" s="5">
        <v>1800</v>
      </c>
      <c r="E171" s="6">
        <v>84</v>
      </c>
      <c r="F171" s="6">
        <v>152</v>
      </c>
      <c r="G171" s="6">
        <v>178</v>
      </c>
      <c r="H171" s="6">
        <v>195</v>
      </c>
      <c r="I171" s="6">
        <v>150</v>
      </c>
      <c r="J171" s="6">
        <v>163</v>
      </c>
      <c r="K171" s="6">
        <v>152</v>
      </c>
      <c r="L171" s="6">
        <v>131</v>
      </c>
      <c r="M171" s="6">
        <v>59</v>
      </c>
      <c r="N171" s="6">
        <v>131</v>
      </c>
      <c r="O171" s="6">
        <v>78</v>
      </c>
      <c r="P171" s="6">
        <v>126</v>
      </c>
      <c r="Q171" s="6">
        <v>76</v>
      </c>
      <c r="R171" s="6">
        <v>77</v>
      </c>
      <c r="S171" s="6">
        <v>83</v>
      </c>
      <c r="T171" s="160"/>
    </row>
    <row r="172" spans="1:20">
      <c r="A172" s="164"/>
      <c r="B172" s="176" t="s">
        <v>119</v>
      </c>
      <c r="C172" s="72" t="s">
        <v>75</v>
      </c>
      <c r="D172" s="5">
        <v>480</v>
      </c>
      <c r="E172" s="6">
        <v>22</v>
      </c>
      <c r="F172" s="6">
        <v>39</v>
      </c>
      <c r="G172" s="6">
        <v>46</v>
      </c>
      <c r="H172" s="6">
        <v>52</v>
      </c>
      <c r="I172" s="6">
        <v>40</v>
      </c>
      <c r="J172" s="6">
        <v>43</v>
      </c>
      <c r="K172" s="6">
        <v>40</v>
      </c>
      <c r="L172" s="6">
        <v>35</v>
      </c>
      <c r="M172" s="6">
        <v>15</v>
      </c>
      <c r="N172" s="6">
        <v>35</v>
      </c>
      <c r="O172" s="6">
        <v>19</v>
      </c>
      <c r="P172" s="6">
        <v>33</v>
      </c>
      <c r="Q172" s="6">
        <v>20</v>
      </c>
      <c r="R172" s="6">
        <v>19</v>
      </c>
      <c r="S172" s="6">
        <v>22</v>
      </c>
      <c r="T172" s="160"/>
    </row>
    <row r="173" spans="1:20">
      <c r="A173" s="164"/>
      <c r="B173" s="176" t="s">
        <v>177</v>
      </c>
      <c r="C173" s="72" t="s">
        <v>75</v>
      </c>
      <c r="D173" s="5">
        <v>39</v>
      </c>
      <c r="E173" s="6">
        <v>2</v>
      </c>
      <c r="F173" s="6">
        <v>3</v>
      </c>
      <c r="G173" s="6">
        <v>3</v>
      </c>
      <c r="H173" s="6">
        <v>3</v>
      </c>
      <c r="I173" s="6">
        <v>3</v>
      </c>
      <c r="J173" s="6">
        <v>3</v>
      </c>
      <c r="K173" s="6">
        <v>3</v>
      </c>
      <c r="L173" s="6">
        <v>3</v>
      </c>
      <c r="M173" s="7">
        <v>2</v>
      </c>
      <c r="N173" s="6">
        <v>3</v>
      </c>
      <c r="O173" s="6">
        <v>2</v>
      </c>
      <c r="P173" s="6">
        <v>3</v>
      </c>
      <c r="Q173" s="6">
        <v>2</v>
      </c>
      <c r="R173" s="7">
        <v>2</v>
      </c>
      <c r="S173" s="7">
        <v>2</v>
      </c>
      <c r="T173" s="160"/>
    </row>
    <row r="174" spans="1:20" ht="30">
      <c r="A174" s="164"/>
      <c r="B174" s="176" t="s">
        <v>176</v>
      </c>
      <c r="C174" s="72" t="s">
        <v>75</v>
      </c>
      <c r="D174" s="8">
        <v>131</v>
      </c>
      <c r="E174" s="6">
        <v>8</v>
      </c>
      <c r="F174" s="6">
        <v>10</v>
      </c>
      <c r="G174" s="6">
        <v>11</v>
      </c>
      <c r="H174" s="6">
        <v>10</v>
      </c>
      <c r="I174" s="6">
        <v>10</v>
      </c>
      <c r="J174" s="6">
        <v>9</v>
      </c>
      <c r="K174" s="6">
        <v>9</v>
      </c>
      <c r="L174" s="6">
        <v>9</v>
      </c>
      <c r="M174" s="6">
        <v>7</v>
      </c>
      <c r="N174" s="6">
        <v>9</v>
      </c>
      <c r="O174" s="6">
        <v>7</v>
      </c>
      <c r="P174" s="6">
        <v>9</v>
      </c>
      <c r="Q174" s="6">
        <v>8</v>
      </c>
      <c r="R174" s="6">
        <v>8</v>
      </c>
      <c r="S174" s="6">
        <v>7</v>
      </c>
      <c r="T174" s="160"/>
    </row>
    <row r="175" spans="1:20">
      <c r="A175" s="164">
        <v>2</v>
      </c>
      <c r="B175" s="169" t="s">
        <v>120</v>
      </c>
      <c r="C175" s="72" t="s">
        <v>75</v>
      </c>
      <c r="D175" s="8">
        <v>450</v>
      </c>
      <c r="E175" s="6">
        <v>25</v>
      </c>
      <c r="F175" s="6">
        <v>25</v>
      </c>
      <c r="G175" s="6">
        <v>25</v>
      </c>
      <c r="H175" s="6">
        <v>25</v>
      </c>
      <c r="I175" s="6">
        <v>50</v>
      </c>
      <c r="J175" s="6">
        <v>50</v>
      </c>
      <c r="K175" s="6">
        <v>25</v>
      </c>
      <c r="L175" s="6">
        <v>25</v>
      </c>
      <c r="M175" s="6">
        <v>25</v>
      </c>
      <c r="N175" s="6">
        <v>50</v>
      </c>
      <c r="O175" s="6">
        <v>25</v>
      </c>
      <c r="P175" s="6">
        <v>25</v>
      </c>
      <c r="Q175" s="6">
        <v>25</v>
      </c>
      <c r="R175" s="6">
        <v>25</v>
      </c>
      <c r="S175" s="6">
        <v>25</v>
      </c>
      <c r="T175" s="160"/>
    </row>
    <row r="176" spans="1:20">
      <c r="A176" s="164">
        <v>3</v>
      </c>
      <c r="B176" s="169" t="s">
        <v>122</v>
      </c>
      <c r="C176" s="72" t="s">
        <v>123</v>
      </c>
      <c r="D176" s="9" t="s">
        <v>206</v>
      </c>
      <c r="E176" s="10" t="s">
        <v>207</v>
      </c>
      <c r="F176" s="11" t="s">
        <v>208</v>
      </c>
      <c r="G176" s="11" t="s">
        <v>208</v>
      </c>
      <c r="H176" s="11" t="s">
        <v>212</v>
      </c>
      <c r="I176" s="11" t="s">
        <v>209</v>
      </c>
      <c r="J176" s="11" t="s">
        <v>210</v>
      </c>
      <c r="K176" s="11" t="s">
        <v>213</v>
      </c>
      <c r="L176" s="11" t="s">
        <v>211</v>
      </c>
      <c r="M176" s="11" t="s">
        <v>212</v>
      </c>
      <c r="N176" s="11" t="s">
        <v>207</v>
      </c>
      <c r="O176" s="11" t="s">
        <v>212</v>
      </c>
      <c r="P176" s="11" t="s">
        <v>207</v>
      </c>
      <c r="Q176" s="11" t="s">
        <v>208</v>
      </c>
      <c r="R176" s="11" t="s">
        <v>207</v>
      </c>
      <c r="S176" s="11" t="s">
        <v>212</v>
      </c>
      <c r="T176" s="160"/>
    </row>
    <row r="177" spans="1:21" ht="75">
      <c r="A177" s="164">
        <v>4</v>
      </c>
      <c r="B177" s="169" t="s">
        <v>156</v>
      </c>
      <c r="C177" s="72" t="s">
        <v>59</v>
      </c>
      <c r="D177" s="1">
        <v>100</v>
      </c>
      <c r="E177" s="1">
        <v>100</v>
      </c>
      <c r="F177" s="1">
        <v>100</v>
      </c>
      <c r="G177" s="1">
        <v>100</v>
      </c>
      <c r="H177" s="1">
        <v>100</v>
      </c>
      <c r="I177" s="1">
        <v>100</v>
      </c>
      <c r="J177" s="1">
        <v>100</v>
      </c>
      <c r="K177" s="1">
        <v>100</v>
      </c>
      <c r="L177" s="1">
        <v>100</v>
      </c>
      <c r="M177" s="1">
        <v>100</v>
      </c>
      <c r="N177" s="1">
        <v>100</v>
      </c>
      <c r="O177" s="1">
        <v>100</v>
      </c>
      <c r="P177" s="1">
        <v>100</v>
      </c>
      <c r="Q177" s="1">
        <v>100</v>
      </c>
      <c r="R177" s="1">
        <v>100</v>
      </c>
      <c r="S177" s="1">
        <v>100</v>
      </c>
      <c r="T177" s="160"/>
    </row>
    <row r="178" spans="1:21" ht="45">
      <c r="A178" s="164">
        <v>5</v>
      </c>
      <c r="B178" s="169" t="s">
        <v>157</v>
      </c>
      <c r="C178" s="72" t="s">
        <v>59</v>
      </c>
      <c r="D178" s="1">
        <v>100</v>
      </c>
      <c r="E178" s="1">
        <v>100</v>
      </c>
      <c r="F178" s="1">
        <v>100</v>
      </c>
      <c r="G178" s="1">
        <v>100</v>
      </c>
      <c r="H178" s="1">
        <v>100</v>
      </c>
      <c r="I178" s="1">
        <v>100</v>
      </c>
      <c r="J178" s="1">
        <v>100</v>
      </c>
      <c r="K178" s="1">
        <v>100</v>
      </c>
      <c r="L178" s="1">
        <v>100</v>
      </c>
      <c r="M178" s="1">
        <v>100</v>
      </c>
      <c r="N178" s="1">
        <v>100</v>
      </c>
      <c r="O178" s="1">
        <v>100</v>
      </c>
      <c r="P178" s="1">
        <v>100</v>
      </c>
      <c r="Q178" s="1">
        <v>100</v>
      </c>
      <c r="R178" s="1">
        <v>100</v>
      </c>
      <c r="S178" s="1">
        <v>100</v>
      </c>
      <c r="T178" s="160"/>
    </row>
    <row r="179" spans="1:21">
      <c r="A179" s="165" t="s">
        <v>124</v>
      </c>
      <c r="B179" s="186" t="s">
        <v>125</v>
      </c>
      <c r="C179" s="168"/>
      <c r="D179" s="186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</row>
    <row r="180" spans="1:21">
      <c r="A180" s="72">
        <v>1</v>
      </c>
      <c r="B180" s="169" t="s">
        <v>163</v>
      </c>
      <c r="C180" s="72" t="s">
        <v>59</v>
      </c>
      <c r="D180" s="177">
        <v>85.6</v>
      </c>
      <c r="E180" s="159">
        <v>85.6</v>
      </c>
      <c r="F180" s="159">
        <v>85.6</v>
      </c>
      <c r="G180" s="159">
        <v>85.6</v>
      </c>
      <c r="H180" s="159">
        <v>85.6</v>
      </c>
      <c r="I180" s="159">
        <v>85.6</v>
      </c>
      <c r="J180" s="159">
        <v>85.6</v>
      </c>
      <c r="K180" s="159">
        <v>85.6</v>
      </c>
      <c r="L180" s="159">
        <v>85.6</v>
      </c>
      <c r="M180" s="159">
        <v>85.6</v>
      </c>
      <c r="N180" s="159">
        <v>85.6</v>
      </c>
      <c r="O180" s="159">
        <v>85.6</v>
      </c>
      <c r="P180" s="159">
        <v>85.6</v>
      </c>
      <c r="Q180" s="159">
        <v>85.6</v>
      </c>
      <c r="R180" s="159">
        <v>85.6</v>
      </c>
      <c r="S180" s="159">
        <v>85.6</v>
      </c>
      <c r="T180" s="159"/>
    </row>
    <row r="181" spans="1:21">
      <c r="A181" s="72">
        <v>2</v>
      </c>
      <c r="B181" s="169" t="s">
        <v>164</v>
      </c>
      <c r="C181" s="72" t="s">
        <v>59</v>
      </c>
      <c r="D181" s="177">
        <v>82</v>
      </c>
      <c r="E181" s="159">
        <v>82</v>
      </c>
      <c r="F181" s="159">
        <v>82</v>
      </c>
      <c r="G181" s="159">
        <v>82</v>
      </c>
      <c r="H181" s="159">
        <v>82</v>
      </c>
      <c r="I181" s="159">
        <v>82</v>
      </c>
      <c r="J181" s="159">
        <v>82</v>
      </c>
      <c r="K181" s="159">
        <v>82</v>
      </c>
      <c r="L181" s="159">
        <v>82</v>
      </c>
      <c r="M181" s="159">
        <v>82</v>
      </c>
      <c r="N181" s="159">
        <v>82</v>
      </c>
      <c r="O181" s="159">
        <v>82</v>
      </c>
      <c r="P181" s="159">
        <v>82</v>
      </c>
      <c r="Q181" s="159">
        <v>82</v>
      </c>
      <c r="R181" s="159">
        <v>82</v>
      </c>
      <c r="S181" s="159">
        <v>82</v>
      </c>
      <c r="T181" s="159"/>
    </row>
    <row r="182" spans="1:21">
      <c r="A182" s="72">
        <v>3</v>
      </c>
      <c r="B182" s="169" t="s">
        <v>126</v>
      </c>
      <c r="C182" s="72" t="s">
        <v>121</v>
      </c>
      <c r="D182" s="177">
        <v>2</v>
      </c>
      <c r="E182" s="159"/>
      <c r="F182" s="159"/>
      <c r="G182" s="159"/>
      <c r="H182" s="159">
        <v>1</v>
      </c>
      <c r="I182" s="159"/>
      <c r="J182" s="159"/>
      <c r="K182" s="159">
        <v>1</v>
      </c>
      <c r="L182" s="159"/>
      <c r="M182" s="159"/>
      <c r="N182" s="159"/>
      <c r="O182" s="159"/>
      <c r="P182" s="159"/>
      <c r="Q182" s="159"/>
      <c r="R182" s="159"/>
      <c r="S182" s="159"/>
      <c r="T182" s="159"/>
    </row>
    <row r="183" spans="1:21">
      <c r="A183" s="72">
        <v>4</v>
      </c>
      <c r="B183" s="169" t="s">
        <v>127</v>
      </c>
      <c r="C183" s="72" t="s">
        <v>128</v>
      </c>
      <c r="D183" s="177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</row>
    <row r="184" spans="1:21" ht="21.95" customHeight="1">
      <c r="A184" s="72">
        <v>5</v>
      </c>
      <c r="B184" s="169" t="s">
        <v>129</v>
      </c>
      <c r="C184" s="72" t="s">
        <v>130</v>
      </c>
      <c r="D184" s="189">
        <f>SUM(E184:T184)</f>
        <v>1400</v>
      </c>
      <c r="E184" s="190">
        <v>80</v>
      </c>
      <c r="F184" s="178">
        <v>80</v>
      </c>
      <c r="G184" s="178">
        <v>80</v>
      </c>
      <c r="H184" s="178">
        <v>80</v>
      </c>
      <c r="I184" s="178">
        <v>80</v>
      </c>
      <c r="J184" s="178">
        <v>80</v>
      </c>
      <c r="K184" s="178">
        <v>80</v>
      </c>
      <c r="L184" s="178">
        <v>80</v>
      </c>
      <c r="M184" s="178">
        <v>80</v>
      </c>
      <c r="N184" s="178">
        <v>80</v>
      </c>
      <c r="O184" s="178">
        <v>80</v>
      </c>
      <c r="P184" s="178">
        <v>80</v>
      </c>
      <c r="Q184" s="178">
        <v>80</v>
      </c>
      <c r="R184" s="178">
        <v>80</v>
      </c>
      <c r="S184" s="178">
        <v>80</v>
      </c>
      <c r="T184" s="178">
        <v>200</v>
      </c>
    </row>
    <row r="185" spans="1:21" ht="30">
      <c r="A185" s="72">
        <v>6</v>
      </c>
      <c r="B185" s="169" t="s">
        <v>131</v>
      </c>
      <c r="C185" s="72" t="s">
        <v>132</v>
      </c>
      <c r="D185" s="107">
        <f>SUM(E185:T185)</f>
        <v>236458</v>
      </c>
      <c r="E185" s="178">
        <v>7748</v>
      </c>
      <c r="F185" s="178">
        <v>7748</v>
      </c>
      <c r="G185" s="178">
        <v>7748</v>
      </c>
      <c r="H185" s="178">
        <v>7748</v>
      </c>
      <c r="I185" s="178">
        <v>7748</v>
      </c>
      <c r="J185" s="178">
        <v>7748</v>
      </c>
      <c r="K185" s="178">
        <v>7748</v>
      </c>
      <c r="L185" s="178">
        <v>7748</v>
      </c>
      <c r="M185" s="178">
        <v>7748</v>
      </c>
      <c r="N185" s="178">
        <v>7748</v>
      </c>
      <c r="O185" s="178">
        <v>7748</v>
      </c>
      <c r="P185" s="178">
        <v>7748</v>
      </c>
      <c r="Q185" s="178">
        <v>7748</v>
      </c>
      <c r="R185" s="178">
        <v>7748</v>
      </c>
      <c r="S185" s="178">
        <v>7748</v>
      </c>
      <c r="T185" s="179">
        <v>120238</v>
      </c>
      <c r="U185" s="166"/>
    </row>
    <row r="186" spans="1:21" ht="30">
      <c r="A186" s="72">
        <v>7</v>
      </c>
      <c r="B186" s="169" t="s">
        <v>133</v>
      </c>
      <c r="C186" s="72" t="s">
        <v>134</v>
      </c>
      <c r="D186" s="107">
        <f>SUM(E186:T186)</f>
        <v>13050</v>
      </c>
      <c r="E186" s="178">
        <v>870</v>
      </c>
      <c r="F186" s="178">
        <v>870</v>
      </c>
      <c r="G186" s="178">
        <v>870</v>
      </c>
      <c r="H186" s="178">
        <v>870</v>
      </c>
      <c r="I186" s="178">
        <v>870</v>
      </c>
      <c r="J186" s="178">
        <v>870</v>
      </c>
      <c r="K186" s="178">
        <v>870</v>
      </c>
      <c r="L186" s="178">
        <v>870</v>
      </c>
      <c r="M186" s="178">
        <v>870</v>
      </c>
      <c r="N186" s="178">
        <v>870</v>
      </c>
      <c r="O186" s="178">
        <v>870</v>
      </c>
      <c r="P186" s="178">
        <v>870</v>
      </c>
      <c r="Q186" s="178">
        <v>870</v>
      </c>
      <c r="R186" s="178">
        <v>870</v>
      </c>
      <c r="S186" s="178">
        <v>870</v>
      </c>
      <c r="T186" s="178"/>
    </row>
    <row r="187" spans="1:21" ht="21.95" customHeight="1">
      <c r="A187" s="72">
        <v>8</v>
      </c>
      <c r="B187" s="169" t="s">
        <v>135</v>
      </c>
      <c r="C187" s="72" t="s">
        <v>136</v>
      </c>
      <c r="D187" s="107">
        <f t="shared" ref="D187:D189" si="32">SUM(E187:T187)</f>
        <v>45</v>
      </c>
      <c r="E187" s="178">
        <v>2</v>
      </c>
      <c r="F187" s="178">
        <v>2</v>
      </c>
      <c r="G187" s="178">
        <v>2</v>
      </c>
      <c r="H187" s="178">
        <v>2</v>
      </c>
      <c r="I187" s="178">
        <v>2</v>
      </c>
      <c r="J187" s="178">
        <v>2</v>
      </c>
      <c r="K187" s="178">
        <v>2</v>
      </c>
      <c r="L187" s="178">
        <v>2</v>
      </c>
      <c r="M187" s="178">
        <v>2</v>
      </c>
      <c r="N187" s="178">
        <v>2</v>
      </c>
      <c r="O187" s="178">
        <v>2</v>
      </c>
      <c r="P187" s="178">
        <v>2</v>
      </c>
      <c r="Q187" s="178">
        <v>2</v>
      </c>
      <c r="R187" s="178">
        <v>2</v>
      </c>
      <c r="S187" s="178">
        <v>2</v>
      </c>
      <c r="T187" s="178">
        <v>15</v>
      </c>
    </row>
    <row r="188" spans="1:21" ht="30">
      <c r="A188" s="72">
        <v>9</v>
      </c>
      <c r="B188" s="169" t="s">
        <v>137</v>
      </c>
      <c r="C188" s="72" t="s">
        <v>138</v>
      </c>
      <c r="D188" s="107">
        <f t="shared" si="32"/>
        <v>34</v>
      </c>
      <c r="E188" s="178">
        <v>2</v>
      </c>
      <c r="F188" s="178">
        <v>2</v>
      </c>
      <c r="G188" s="178">
        <v>2</v>
      </c>
      <c r="H188" s="178">
        <v>2</v>
      </c>
      <c r="I188" s="178">
        <v>2</v>
      </c>
      <c r="J188" s="178">
        <v>2</v>
      </c>
      <c r="K188" s="178">
        <v>2</v>
      </c>
      <c r="L188" s="178">
        <v>2</v>
      </c>
      <c r="M188" s="178">
        <v>2</v>
      </c>
      <c r="N188" s="178">
        <v>2</v>
      </c>
      <c r="O188" s="178">
        <v>2</v>
      </c>
      <c r="P188" s="178">
        <v>2</v>
      </c>
      <c r="Q188" s="178">
        <v>2</v>
      </c>
      <c r="R188" s="178">
        <v>2</v>
      </c>
      <c r="S188" s="178">
        <v>2</v>
      </c>
      <c r="T188" s="178">
        <v>4</v>
      </c>
    </row>
    <row r="189" spans="1:21" ht="30">
      <c r="A189" s="72">
        <v>10</v>
      </c>
      <c r="B189" s="169" t="s">
        <v>139</v>
      </c>
      <c r="C189" s="72" t="s">
        <v>140</v>
      </c>
      <c r="D189" s="107">
        <f t="shared" si="32"/>
        <v>100</v>
      </c>
      <c r="E189" s="178">
        <v>5</v>
      </c>
      <c r="F189" s="178">
        <v>5</v>
      </c>
      <c r="G189" s="178">
        <v>5</v>
      </c>
      <c r="H189" s="178">
        <v>5</v>
      </c>
      <c r="I189" s="178">
        <v>5</v>
      </c>
      <c r="J189" s="178">
        <v>5</v>
      </c>
      <c r="K189" s="178">
        <v>5</v>
      </c>
      <c r="L189" s="178">
        <v>5</v>
      </c>
      <c r="M189" s="178">
        <v>5</v>
      </c>
      <c r="N189" s="178">
        <v>5</v>
      </c>
      <c r="O189" s="178">
        <v>5</v>
      </c>
      <c r="P189" s="178">
        <v>5</v>
      </c>
      <c r="Q189" s="178">
        <v>5</v>
      </c>
      <c r="R189" s="178">
        <v>5</v>
      </c>
      <c r="S189" s="178">
        <v>5</v>
      </c>
      <c r="T189" s="178">
        <v>25</v>
      </c>
    </row>
    <row r="190" spans="1:21" ht="30">
      <c r="A190" s="72">
        <v>11</v>
      </c>
      <c r="B190" s="169" t="s">
        <v>141</v>
      </c>
      <c r="C190" s="72" t="s">
        <v>134</v>
      </c>
      <c r="D190" s="107">
        <f>25*15</f>
        <v>375</v>
      </c>
      <c r="E190" s="178">
        <v>25</v>
      </c>
      <c r="F190" s="178">
        <v>25</v>
      </c>
      <c r="G190" s="178">
        <v>25</v>
      </c>
      <c r="H190" s="178">
        <v>25</v>
      </c>
      <c r="I190" s="178">
        <v>25</v>
      </c>
      <c r="J190" s="178">
        <v>25</v>
      </c>
      <c r="K190" s="178">
        <v>25</v>
      </c>
      <c r="L190" s="178">
        <v>25</v>
      </c>
      <c r="M190" s="178">
        <v>25</v>
      </c>
      <c r="N190" s="178">
        <v>25</v>
      </c>
      <c r="O190" s="178">
        <v>25</v>
      </c>
      <c r="P190" s="178">
        <v>25</v>
      </c>
      <c r="Q190" s="178">
        <v>25</v>
      </c>
      <c r="R190" s="178">
        <v>25</v>
      </c>
      <c r="S190" s="178">
        <v>25</v>
      </c>
      <c r="T190" s="178">
        <v>60</v>
      </c>
    </row>
    <row r="191" spans="1:21">
      <c r="A191" s="72">
        <v>12</v>
      </c>
      <c r="B191" s="169" t="s">
        <v>142</v>
      </c>
      <c r="C191" s="72" t="s">
        <v>93</v>
      </c>
      <c r="D191" s="107">
        <f>35*15</f>
        <v>525</v>
      </c>
      <c r="E191" s="178">
        <v>35</v>
      </c>
      <c r="F191" s="178">
        <v>35</v>
      </c>
      <c r="G191" s="178">
        <v>35</v>
      </c>
      <c r="H191" s="178">
        <v>35</v>
      </c>
      <c r="I191" s="178">
        <v>35</v>
      </c>
      <c r="J191" s="178">
        <v>35</v>
      </c>
      <c r="K191" s="178">
        <v>35</v>
      </c>
      <c r="L191" s="178">
        <v>35</v>
      </c>
      <c r="M191" s="178">
        <v>35</v>
      </c>
      <c r="N191" s="178">
        <v>35</v>
      </c>
      <c r="O191" s="178">
        <v>35</v>
      </c>
      <c r="P191" s="178">
        <v>35</v>
      </c>
      <c r="Q191" s="178">
        <v>35</v>
      </c>
      <c r="R191" s="178">
        <v>35</v>
      </c>
      <c r="S191" s="178">
        <v>35</v>
      </c>
      <c r="T191" s="178"/>
    </row>
    <row r="192" spans="1:21" ht="30">
      <c r="A192" s="72">
        <v>13</v>
      </c>
      <c r="B192" s="169" t="s">
        <v>143</v>
      </c>
      <c r="C192" s="72" t="s">
        <v>59</v>
      </c>
      <c r="D192" s="180" t="s">
        <v>200</v>
      </c>
      <c r="E192" s="181" t="s">
        <v>200</v>
      </c>
      <c r="F192" s="181" t="s">
        <v>200</v>
      </c>
      <c r="G192" s="181" t="s">
        <v>200</v>
      </c>
      <c r="H192" s="181" t="s">
        <v>200</v>
      </c>
      <c r="I192" s="181" t="s">
        <v>200</v>
      </c>
      <c r="J192" s="181" t="s">
        <v>200</v>
      </c>
      <c r="K192" s="181" t="s">
        <v>200</v>
      </c>
      <c r="L192" s="181" t="s">
        <v>200</v>
      </c>
      <c r="M192" s="181" t="s">
        <v>200</v>
      </c>
      <c r="N192" s="181" t="s">
        <v>200</v>
      </c>
      <c r="O192" s="181" t="s">
        <v>200</v>
      </c>
      <c r="P192" s="181" t="s">
        <v>200</v>
      </c>
      <c r="Q192" s="181" t="s">
        <v>200</v>
      </c>
      <c r="R192" s="181" t="s">
        <v>200</v>
      </c>
      <c r="S192" s="181" t="s">
        <v>200</v>
      </c>
      <c r="T192" s="181" t="s">
        <v>200</v>
      </c>
    </row>
    <row r="193" spans="1:20">
      <c r="A193" s="72">
        <v>14</v>
      </c>
      <c r="B193" s="169" t="s">
        <v>144</v>
      </c>
      <c r="C193" s="72" t="s">
        <v>59</v>
      </c>
      <c r="D193" s="180" t="s">
        <v>201</v>
      </c>
      <c r="E193" s="181" t="s">
        <v>201</v>
      </c>
      <c r="F193" s="181" t="s">
        <v>201</v>
      </c>
      <c r="G193" s="181" t="s">
        <v>201</v>
      </c>
      <c r="H193" s="181" t="s">
        <v>201</v>
      </c>
      <c r="I193" s="181" t="s">
        <v>201</v>
      </c>
      <c r="J193" s="181" t="s">
        <v>201</v>
      </c>
      <c r="K193" s="181" t="s">
        <v>201</v>
      </c>
      <c r="L193" s="181" t="s">
        <v>201</v>
      </c>
      <c r="M193" s="181" t="s">
        <v>201</v>
      </c>
      <c r="N193" s="181" t="s">
        <v>201</v>
      </c>
      <c r="O193" s="181" t="s">
        <v>201</v>
      </c>
      <c r="P193" s="181" t="s">
        <v>201</v>
      </c>
      <c r="Q193" s="181" t="s">
        <v>201</v>
      </c>
      <c r="R193" s="181" t="s">
        <v>201</v>
      </c>
      <c r="S193" s="181" t="s">
        <v>201</v>
      </c>
      <c r="T193" s="181" t="s">
        <v>201</v>
      </c>
    </row>
    <row r="194" spans="1:20" ht="30">
      <c r="A194" s="72">
        <v>15</v>
      </c>
      <c r="B194" s="169" t="s">
        <v>145</v>
      </c>
      <c r="C194" s="72" t="s">
        <v>146</v>
      </c>
      <c r="D194" s="177"/>
      <c r="E194" s="159" t="s">
        <v>182</v>
      </c>
      <c r="F194" s="159" t="s">
        <v>182</v>
      </c>
      <c r="G194" s="159" t="s">
        <v>182</v>
      </c>
      <c r="H194" s="159" t="s">
        <v>182</v>
      </c>
      <c r="I194" s="159" t="s">
        <v>182</v>
      </c>
      <c r="J194" s="159" t="s">
        <v>182</v>
      </c>
      <c r="K194" s="159" t="s">
        <v>182</v>
      </c>
      <c r="L194" s="159" t="s">
        <v>182</v>
      </c>
      <c r="M194" s="159" t="s">
        <v>182</v>
      </c>
      <c r="N194" s="159" t="s">
        <v>182</v>
      </c>
      <c r="O194" s="159" t="s">
        <v>182</v>
      </c>
      <c r="P194" s="159" t="s">
        <v>182</v>
      </c>
      <c r="Q194" s="159" t="s">
        <v>182</v>
      </c>
      <c r="R194" s="159" t="s">
        <v>182</v>
      </c>
      <c r="S194" s="159" t="s">
        <v>182</v>
      </c>
      <c r="T194" s="159"/>
    </row>
    <row r="195" spans="1:20" ht="30">
      <c r="A195" s="72">
        <v>16</v>
      </c>
      <c r="B195" s="169" t="s">
        <v>147</v>
      </c>
      <c r="C195" s="72" t="s">
        <v>148</v>
      </c>
      <c r="D195" s="177"/>
      <c r="E195" s="159">
        <v>1</v>
      </c>
      <c r="F195" s="159">
        <v>1</v>
      </c>
      <c r="G195" s="159">
        <v>1</v>
      </c>
      <c r="H195" s="159">
        <v>1</v>
      </c>
      <c r="I195" s="159">
        <v>1</v>
      </c>
      <c r="J195" s="159">
        <v>1</v>
      </c>
      <c r="K195" s="159">
        <v>1</v>
      </c>
      <c r="L195" s="159">
        <v>1</v>
      </c>
      <c r="M195" s="159">
        <v>1</v>
      </c>
      <c r="N195" s="159">
        <v>1</v>
      </c>
      <c r="O195" s="159">
        <v>1</v>
      </c>
      <c r="P195" s="159">
        <v>1</v>
      </c>
      <c r="Q195" s="159">
        <v>1</v>
      </c>
      <c r="R195" s="159">
        <v>1</v>
      </c>
      <c r="S195" s="159">
        <v>1</v>
      </c>
      <c r="T195" s="159"/>
    </row>
    <row r="196" spans="1:20">
      <c r="A196" s="165" t="s">
        <v>149</v>
      </c>
      <c r="B196" s="186" t="s">
        <v>151</v>
      </c>
      <c r="C196" s="164"/>
      <c r="D196" s="186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</row>
    <row r="197" spans="1:20">
      <c r="A197" s="164">
        <v>1</v>
      </c>
      <c r="B197" s="169" t="s">
        <v>152</v>
      </c>
      <c r="C197" s="164" t="s">
        <v>59</v>
      </c>
      <c r="D197" s="168">
        <v>100</v>
      </c>
      <c r="E197" s="160">
        <v>100</v>
      </c>
      <c r="F197" s="160">
        <v>100</v>
      </c>
      <c r="G197" s="160">
        <v>100</v>
      </c>
      <c r="H197" s="160">
        <v>100</v>
      </c>
      <c r="I197" s="160">
        <v>100</v>
      </c>
      <c r="J197" s="160">
        <v>100</v>
      </c>
      <c r="K197" s="160">
        <v>100</v>
      </c>
      <c r="L197" s="160">
        <v>100</v>
      </c>
      <c r="M197" s="160">
        <v>100</v>
      </c>
      <c r="N197" s="160">
        <v>100</v>
      </c>
      <c r="O197" s="160">
        <v>100</v>
      </c>
      <c r="P197" s="160">
        <v>100</v>
      </c>
      <c r="Q197" s="160">
        <v>100</v>
      </c>
      <c r="R197" s="160">
        <v>100</v>
      </c>
      <c r="S197" s="160">
        <v>100</v>
      </c>
      <c r="T197" s="160"/>
    </row>
    <row r="198" spans="1:20">
      <c r="A198" s="164">
        <v>2</v>
      </c>
      <c r="B198" s="169" t="s">
        <v>153</v>
      </c>
      <c r="C198" s="164" t="s">
        <v>59</v>
      </c>
      <c r="D198" s="168">
        <v>1.39</v>
      </c>
      <c r="E198" s="160">
        <v>1.39</v>
      </c>
      <c r="F198" s="160">
        <v>1.39</v>
      </c>
      <c r="G198" s="160">
        <v>1.39</v>
      </c>
      <c r="H198" s="160">
        <v>1.39</v>
      </c>
      <c r="I198" s="160">
        <v>1.39</v>
      </c>
      <c r="J198" s="160">
        <v>1.39</v>
      </c>
      <c r="K198" s="160">
        <v>1.39</v>
      </c>
      <c r="L198" s="160">
        <v>1.39</v>
      </c>
      <c r="M198" s="160">
        <v>1.39</v>
      </c>
      <c r="N198" s="160">
        <v>1.39</v>
      </c>
      <c r="O198" s="160">
        <v>1.39</v>
      </c>
      <c r="P198" s="160">
        <v>1.39</v>
      </c>
      <c r="Q198" s="160">
        <v>1.39</v>
      </c>
      <c r="R198" s="160">
        <v>1.39</v>
      </c>
      <c r="S198" s="160">
        <v>1.39</v>
      </c>
      <c r="T198" s="160"/>
    </row>
    <row r="199" spans="1:20" ht="28.5">
      <c r="A199" s="165" t="s">
        <v>150</v>
      </c>
      <c r="B199" s="175" t="s">
        <v>154</v>
      </c>
      <c r="C199" s="165" t="s">
        <v>59</v>
      </c>
      <c r="D199" s="182">
        <v>93.72</v>
      </c>
      <c r="E199" s="183">
        <v>93.72</v>
      </c>
      <c r="F199" s="183">
        <v>93.72</v>
      </c>
      <c r="G199" s="183">
        <v>93.72</v>
      </c>
      <c r="H199" s="183">
        <v>93.72</v>
      </c>
      <c r="I199" s="183">
        <v>93.72</v>
      </c>
      <c r="J199" s="183">
        <v>93.72</v>
      </c>
      <c r="K199" s="183">
        <v>93.72</v>
      </c>
      <c r="L199" s="183">
        <v>93.72</v>
      </c>
      <c r="M199" s="183">
        <v>93.72</v>
      </c>
      <c r="N199" s="183">
        <v>93.72</v>
      </c>
      <c r="O199" s="183">
        <v>93.72</v>
      </c>
      <c r="P199" s="183">
        <v>93.72</v>
      </c>
      <c r="Q199" s="183">
        <v>93.72</v>
      </c>
      <c r="R199" s="183">
        <v>93.72</v>
      </c>
      <c r="S199" s="183">
        <v>93.72</v>
      </c>
      <c r="T199" s="160"/>
    </row>
  </sheetData>
  <mergeCells count="7">
    <mergeCell ref="A2:T2"/>
    <mergeCell ref="A1:T1"/>
    <mergeCell ref="A4:A5"/>
    <mergeCell ref="B4:B5"/>
    <mergeCell ref="C4:C5"/>
    <mergeCell ref="D4:D5"/>
    <mergeCell ref="E4:T4"/>
  </mergeCells>
  <pageMargins left="0.26" right="0.118110236220472" top="0.46" bottom="0.44" header="0.25" footer="0.196850393700787"/>
  <pageSetup scale="75" orientation="landscape" verticalDpi="0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4"/>
  <sheetViews>
    <sheetView workbookViewId="0">
      <selection activeCell="E13" sqref="E13"/>
    </sheetView>
  </sheetViews>
  <sheetFormatPr defaultColWidth="9.140625" defaultRowHeight="15.75"/>
  <cols>
    <col min="1" max="1" width="4.42578125" style="18" customWidth="1"/>
    <col min="2" max="2" width="54.140625" style="88" customWidth="1"/>
    <col min="3" max="3" width="13.140625" style="18" customWidth="1"/>
    <col min="4" max="4" width="12.42578125" style="18" customWidth="1"/>
    <col min="5" max="5" width="14.85546875" style="18" customWidth="1"/>
    <col min="6" max="6" width="11.140625" style="22" customWidth="1"/>
    <col min="7" max="9" width="13.5703125" style="22" customWidth="1"/>
    <col min="10" max="10" width="11.140625" style="22" customWidth="1"/>
    <col min="11" max="11" width="17.5703125" style="22" customWidth="1"/>
    <col min="12" max="12" width="9.140625" style="18"/>
    <col min="13" max="13" width="11.28515625" style="18" bestFit="1" customWidth="1"/>
    <col min="14" max="16384" width="9.140625" style="18"/>
  </cols>
  <sheetData>
    <row r="1" spans="1:11" ht="38.25" customHeight="1">
      <c r="A1" s="94" t="s">
        <v>323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.75">
      <c r="A2" s="20" t="s">
        <v>321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B3" s="21"/>
    </row>
    <row r="4" spans="1:11">
      <c r="A4" s="23" t="s">
        <v>214</v>
      </c>
      <c r="B4" s="23" t="s">
        <v>6</v>
      </c>
      <c r="C4" s="23" t="s">
        <v>215</v>
      </c>
      <c r="D4" s="23" t="s">
        <v>216</v>
      </c>
      <c r="E4" s="24" t="s">
        <v>324</v>
      </c>
      <c r="F4" s="25" t="s">
        <v>325</v>
      </c>
      <c r="G4" s="25" t="s">
        <v>326</v>
      </c>
      <c r="H4" s="26" t="s">
        <v>217</v>
      </c>
      <c r="I4" s="27"/>
      <c r="J4" s="27"/>
      <c r="K4" s="28" t="s">
        <v>218</v>
      </c>
    </row>
    <row r="5" spans="1:11">
      <c r="A5" s="23"/>
      <c r="B5" s="23"/>
      <c r="C5" s="23"/>
      <c r="D5" s="23"/>
      <c r="E5" s="29"/>
      <c r="F5" s="30"/>
      <c r="G5" s="30"/>
      <c r="H5" s="25" t="s">
        <v>327</v>
      </c>
      <c r="I5" s="25" t="s">
        <v>328</v>
      </c>
      <c r="J5" s="28" t="s">
        <v>329</v>
      </c>
      <c r="K5" s="31"/>
    </row>
    <row r="6" spans="1:11">
      <c r="A6" s="23"/>
      <c r="B6" s="23"/>
      <c r="C6" s="23"/>
      <c r="D6" s="23"/>
      <c r="E6" s="29"/>
      <c r="F6" s="30"/>
      <c r="G6" s="30"/>
      <c r="H6" s="30"/>
      <c r="I6" s="30"/>
      <c r="J6" s="28"/>
      <c r="K6" s="31"/>
    </row>
    <row r="7" spans="1:11" ht="62.25" customHeight="1">
      <c r="A7" s="23"/>
      <c r="B7" s="23"/>
      <c r="C7" s="23"/>
      <c r="D7" s="23"/>
      <c r="E7" s="32"/>
      <c r="F7" s="33"/>
      <c r="G7" s="33"/>
      <c r="H7" s="33"/>
      <c r="I7" s="33"/>
      <c r="J7" s="28"/>
      <c r="K7" s="31"/>
    </row>
    <row r="8" spans="1:11" s="93" customFormat="1">
      <c r="A8" s="91">
        <v>1</v>
      </c>
      <c r="B8" s="91">
        <v>2</v>
      </c>
      <c r="C8" s="91">
        <v>3</v>
      </c>
      <c r="D8" s="91">
        <v>4</v>
      </c>
      <c r="E8" s="91">
        <v>5</v>
      </c>
      <c r="F8" s="91">
        <v>6</v>
      </c>
      <c r="G8" s="91">
        <v>7</v>
      </c>
      <c r="H8" s="91">
        <v>8</v>
      </c>
      <c r="I8" s="91">
        <v>9</v>
      </c>
      <c r="J8" s="91">
        <v>10</v>
      </c>
      <c r="K8" s="92">
        <v>11</v>
      </c>
    </row>
    <row r="9" spans="1:11">
      <c r="A9" s="34" t="s">
        <v>3</v>
      </c>
      <c r="B9" s="38" t="s">
        <v>219</v>
      </c>
      <c r="C9" s="35"/>
      <c r="D9" s="96"/>
      <c r="E9" s="96"/>
      <c r="F9" s="97"/>
      <c r="G9" s="97"/>
      <c r="H9" s="97"/>
      <c r="I9" s="97"/>
      <c r="J9" s="97"/>
      <c r="K9" s="97"/>
    </row>
    <row r="10" spans="1:11" s="36" customFormat="1">
      <c r="A10" s="37">
        <v>1</v>
      </c>
      <c r="B10" s="38" t="s">
        <v>220</v>
      </c>
      <c r="C10" s="37" t="s">
        <v>57</v>
      </c>
      <c r="D10" s="39">
        <f>D11+D12+D15</f>
        <v>10146.310000000001</v>
      </c>
      <c r="E10" s="40">
        <f>E11+E12+E15</f>
        <v>10900</v>
      </c>
      <c r="F10" s="41">
        <f>F11+F12+F15</f>
        <v>11591.060000000001</v>
      </c>
      <c r="G10" s="41">
        <f>G11+G12+G15</f>
        <v>12468</v>
      </c>
      <c r="H10" s="42">
        <f>F10/D10*100</f>
        <v>114.23916675126229</v>
      </c>
      <c r="I10" s="42">
        <f>F10/E10*100</f>
        <v>106.34000000000002</v>
      </c>
      <c r="J10" s="42">
        <f>G10/F10*100</f>
        <v>107.56565836084016</v>
      </c>
      <c r="K10" s="98"/>
    </row>
    <row r="11" spans="1:11" ht="16.5">
      <c r="A11" s="45"/>
      <c r="B11" s="99" t="s">
        <v>221</v>
      </c>
      <c r="C11" s="45" t="s">
        <v>57</v>
      </c>
      <c r="D11" s="100">
        <v>5294.14</v>
      </c>
      <c r="E11" s="101">
        <v>5468</v>
      </c>
      <c r="F11" s="102">
        <v>5722.22</v>
      </c>
      <c r="G11" s="102">
        <v>5955</v>
      </c>
      <c r="H11" s="48">
        <f>F11/D11*100</f>
        <v>108.08592141499847</v>
      </c>
      <c r="I11" s="48">
        <f>F11/E11*100</f>
        <v>104.64923189465985</v>
      </c>
      <c r="J11" s="48">
        <f>G11/F11*100</f>
        <v>104.06800157980642</v>
      </c>
      <c r="K11" s="97"/>
    </row>
    <row r="12" spans="1:11" ht="16.5">
      <c r="A12" s="45"/>
      <c r="B12" s="103" t="s">
        <v>222</v>
      </c>
      <c r="C12" s="45" t="s">
        <v>57</v>
      </c>
      <c r="D12" s="101">
        <f>D13+D14</f>
        <v>2427.17</v>
      </c>
      <c r="E12" s="101">
        <f t="shared" ref="E12" si="0">E13+E14</f>
        <v>2747</v>
      </c>
      <c r="F12" s="102">
        <f>F13+F14</f>
        <v>2934.5</v>
      </c>
      <c r="G12" s="102">
        <f>G13+G14</f>
        <v>3339</v>
      </c>
      <c r="H12" s="48">
        <f>F12/D12*100</f>
        <v>120.90212057663862</v>
      </c>
      <c r="I12" s="48">
        <f>F12/E12*100</f>
        <v>106.82562795777211</v>
      </c>
      <c r="J12" s="48">
        <f t="shared" ref="J12:J21" si="1">G12/F12*100</f>
        <v>113.7842903390697</v>
      </c>
      <c r="K12" s="97"/>
    </row>
    <row r="13" spans="1:11" ht="16.5">
      <c r="A13" s="45"/>
      <c r="B13" s="103" t="s">
        <v>223</v>
      </c>
      <c r="C13" s="45" t="s">
        <v>57</v>
      </c>
      <c r="D13" s="100">
        <v>1376.57</v>
      </c>
      <c r="E13" s="101">
        <v>1609</v>
      </c>
      <c r="F13" s="102">
        <v>1743.75</v>
      </c>
      <c r="G13" s="102">
        <v>2065</v>
      </c>
      <c r="H13" s="48">
        <f t="shared" ref="H13:H21" si="2">F13/D13*100</f>
        <v>126.67354366287222</v>
      </c>
      <c r="I13" s="48">
        <f t="shared" ref="I13:I21" si="3">F13/E13*100</f>
        <v>108.37476693598509</v>
      </c>
      <c r="J13" s="48">
        <f t="shared" si="1"/>
        <v>118.42293906810035</v>
      </c>
      <c r="K13" s="97"/>
    </row>
    <row r="14" spans="1:11" ht="16.5">
      <c r="A14" s="45"/>
      <c r="B14" s="103" t="s">
        <v>224</v>
      </c>
      <c r="C14" s="45" t="s">
        <v>57</v>
      </c>
      <c r="D14" s="100">
        <v>1050.5999999999999</v>
      </c>
      <c r="E14" s="101">
        <v>1138</v>
      </c>
      <c r="F14" s="102">
        <v>1190.75</v>
      </c>
      <c r="G14" s="102">
        <v>1274</v>
      </c>
      <c r="H14" s="48">
        <f t="shared" si="2"/>
        <v>113.33999619265182</v>
      </c>
      <c r="I14" s="48">
        <f t="shared" si="3"/>
        <v>104.63532513181019</v>
      </c>
      <c r="J14" s="48">
        <f t="shared" si="1"/>
        <v>106.99139197984464</v>
      </c>
      <c r="K14" s="97"/>
    </row>
    <row r="15" spans="1:11" ht="16.5">
      <c r="A15" s="45"/>
      <c r="B15" s="103" t="s">
        <v>225</v>
      </c>
      <c r="C15" s="45" t="s">
        <v>57</v>
      </c>
      <c r="D15" s="100">
        <v>2425</v>
      </c>
      <c r="E15" s="101">
        <v>2685</v>
      </c>
      <c r="F15" s="102">
        <v>2934.34</v>
      </c>
      <c r="G15" s="102">
        <v>3174</v>
      </c>
      <c r="H15" s="48">
        <f t="shared" si="2"/>
        <v>121.00371134020619</v>
      </c>
      <c r="I15" s="48">
        <f t="shared" si="3"/>
        <v>109.28640595903167</v>
      </c>
      <c r="J15" s="48">
        <f t="shared" si="1"/>
        <v>108.16742436118514</v>
      </c>
      <c r="K15" s="97"/>
    </row>
    <row r="16" spans="1:11" s="36" customFormat="1" ht="15" customHeight="1">
      <c r="A16" s="37" t="s">
        <v>226</v>
      </c>
      <c r="B16" s="38" t="s">
        <v>227</v>
      </c>
      <c r="C16" s="37" t="s">
        <v>57</v>
      </c>
      <c r="D16" s="39">
        <f t="shared" ref="D16:E16" si="4">D17+D18+D21</f>
        <v>6847.9500000000007</v>
      </c>
      <c r="E16" s="40">
        <f t="shared" si="4"/>
        <v>7186</v>
      </c>
      <c r="F16" s="41">
        <f>F17+F18+F21</f>
        <v>7466.8700000000008</v>
      </c>
      <c r="G16" s="41">
        <f>G17+G18+G21</f>
        <v>7808</v>
      </c>
      <c r="H16" s="42">
        <f t="shared" si="2"/>
        <v>109.03803328003272</v>
      </c>
      <c r="I16" s="42">
        <f t="shared" si="3"/>
        <v>103.90857222376846</v>
      </c>
      <c r="J16" s="42">
        <f>G16/F16*100</f>
        <v>104.5685809448939</v>
      </c>
      <c r="K16" s="84"/>
    </row>
    <row r="17" spans="1:13" ht="16.5">
      <c r="A17" s="45"/>
      <c r="B17" s="99" t="s">
        <v>221</v>
      </c>
      <c r="C17" s="45" t="s">
        <v>57</v>
      </c>
      <c r="D17" s="100">
        <v>3741.77</v>
      </c>
      <c r="E17" s="101">
        <v>3840</v>
      </c>
      <c r="F17" s="102">
        <v>3891.51</v>
      </c>
      <c r="G17" s="102">
        <v>3999</v>
      </c>
      <c r="H17" s="48">
        <f t="shared" si="2"/>
        <v>104.00184939213261</v>
      </c>
      <c r="I17" s="48">
        <f t="shared" si="3"/>
        <v>101.34140625000001</v>
      </c>
      <c r="J17" s="48">
        <f t="shared" si="1"/>
        <v>102.76216687095754</v>
      </c>
      <c r="K17" s="80"/>
    </row>
    <row r="18" spans="1:13" ht="16.5">
      <c r="A18" s="45"/>
      <c r="B18" s="103" t="s">
        <v>222</v>
      </c>
      <c r="C18" s="45" t="s">
        <v>57</v>
      </c>
      <c r="D18" s="100">
        <f>D19+D20</f>
        <v>1660.42</v>
      </c>
      <c r="E18" s="101">
        <f>E19+E20</f>
        <v>1821</v>
      </c>
      <c r="F18" s="102">
        <f>F19+F20</f>
        <v>1888.85</v>
      </c>
      <c r="G18" s="102">
        <f>G19+G20</f>
        <v>2014</v>
      </c>
      <c r="H18" s="48">
        <f t="shared" si="2"/>
        <v>113.75736259500606</v>
      </c>
      <c r="I18" s="48">
        <f t="shared" si="3"/>
        <v>103.72597473915431</v>
      </c>
      <c r="J18" s="48">
        <f t="shared" si="1"/>
        <v>106.62572464727216</v>
      </c>
      <c r="K18" s="80"/>
    </row>
    <row r="19" spans="1:13" ht="16.5">
      <c r="A19" s="45"/>
      <c r="B19" s="103" t="s">
        <v>223</v>
      </c>
      <c r="C19" s="45" t="s">
        <v>57</v>
      </c>
      <c r="D19" s="100">
        <v>964.34</v>
      </c>
      <c r="E19" s="101">
        <v>1087</v>
      </c>
      <c r="F19" s="102">
        <v>1167.0999999999999</v>
      </c>
      <c r="G19" s="102">
        <v>1242</v>
      </c>
      <c r="H19" s="48">
        <f t="shared" si="2"/>
        <v>121.02577928946221</v>
      </c>
      <c r="I19" s="48">
        <f t="shared" si="3"/>
        <v>107.36890524379024</v>
      </c>
      <c r="J19" s="48">
        <f t="shared" si="1"/>
        <v>106.41761631394056</v>
      </c>
      <c r="K19" s="80"/>
    </row>
    <row r="20" spans="1:13" ht="16.5">
      <c r="A20" s="45"/>
      <c r="B20" s="103" t="s">
        <v>224</v>
      </c>
      <c r="C20" s="45" t="s">
        <v>57</v>
      </c>
      <c r="D20" s="100">
        <v>696.08</v>
      </c>
      <c r="E20" s="101">
        <v>734</v>
      </c>
      <c r="F20" s="102">
        <v>721.75</v>
      </c>
      <c r="G20" s="102">
        <v>772</v>
      </c>
      <c r="H20" s="48">
        <f t="shared" si="2"/>
        <v>103.68779450637857</v>
      </c>
      <c r="I20" s="48">
        <f t="shared" si="3"/>
        <v>98.33106267029973</v>
      </c>
      <c r="J20" s="48">
        <f t="shared" si="1"/>
        <v>106.96224454450987</v>
      </c>
      <c r="K20" s="80"/>
    </row>
    <row r="21" spans="1:13" ht="16.5">
      <c r="A21" s="45"/>
      <c r="B21" s="103" t="s">
        <v>225</v>
      </c>
      <c r="C21" s="45" t="s">
        <v>57</v>
      </c>
      <c r="D21" s="100">
        <v>1445.76</v>
      </c>
      <c r="E21" s="101">
        <v>1525</v>
      </c>
      <c r="F21" s="102">
        <v>1686.51</v>
      </c>
      <c r="G21" s="102">
        <v>1795</v>
      </c>
      <c r="H21" s="48">
        <f t="shared" si="2"/>
        <v>116.65214143426294</v>
      </c>
      <c r="I21" s="48">
        <f t="shared" si="3"/>
        <v>110.59081967213116</v>
      </c>
      <c r="J21" s="48">
        <f t="shared" si="1"/>
        <v>106.43281095279602</v>
      </c>
      <c r="K21" s="80"/>
    </row>
    <row r="22" spans="1:13">
      <c r="A22" s="37" t="s">
        <v>228</v>
      </c>
      <c r="B22" s="38" t="s">
        <v>229</v>
      </c>
      <c r="C22" s="37" t="s">
        <v>59</v>
      </c>
      <c r="D22" s="39">
        <f>D23+D24+D25</f>
        <v>100</v>
      </c>
      <c r="E22" s="40">
        <f>E23+E24+E25</f>
        <v>100</v>
      </c>
      <c r="F22" s="41">
        <f>F23+F24+F25</f>
        <v>100</v>
      </c>
      <c r="G22" s="41">
        <f>G23+G24+G25</f>
        <v>100</v>
      </c>
      <c r="H22" s="41">
        <f t="shared" ref="H22:J22" si="5">H23+H24+H25</f>
        <v>7.1054273576010019E-15</v>
      </c>
      <c r="I22" s="41">
        <f t="shared" si="5"/>
        <v>0</v>
      </c>
      <c r="J22" s="42">
        <f t="shared" si="5"/>
        <v>3.5527136788005009E-15</v>
      </c>
      <c r="K22" s="80"/>
    </row>
    <row r="23" spans="1:13" ht="16.5">
      <c r="A23" s="45"/>
      <c r="B23" s="99" t="s">
        <v>221</v>
      </c>
      <c r="C23" s="45" t="s">
        <v>59</v>
      </c>
      <c r="D23" s="104">
        <f t="shared" ref="D23:F23" si="6">D11/D10*100</f>
        <v>52.177983917305895</v>
      </c>
      <c r="E23" s="57">
        <f t="shared" si="6"/>
        <v>50.165137614678898</v>
      </c>
      <c r="F23" s="48">
        <f t="shared" si="6"/>
        <v>49.367529803141387</v>
      </c>
      <c r="G23" s="48">
        <f>G11/G10*100</f>
        <v>47.762271414821946</v>
      </c>
      <c r="H23" s="48">
        <f>F23-D23</f>
        <v>-2.8104541141645072</v>
      </c>
      <c r="I23" s="48">
        <f>F23-E23</f>
        <v>-0.79760781153751026</v>
      </c>
      <c r="J23" s="48">
        <f>G23-F23</f>
        <v>-1.6052583883194416</v>
      </c>
      <c r="K23" s="80"/>
    </row>
    <row r="24" spans="1:13" ht="16.5">
      <c r="A24" s="45"/>
      <c r="B24" s="103" t="s">
        <v>222</v>
      </c>
      <c r="C24" s="45" t="s">
        <v>59</v>
      </c>
      <c r="D24" s="104">
        <f t="shared" ref="D24:G24" si="7">D12/D10*100</f>
        <v>23.921701584122697</v>
      </c>
      <c r="E24" s="57">
        <f>E12/E10*100</f>
        <v>25.201834862385319</v>
      </c>
      <c r="F24" s="48">
        <f t="shared" si="7"/>
        <v>25.316925285521769</v>
      </c>
      <c r="G24" s="48">
        <f t="shared" si="7"/>
        <v>26.780558229066408</v>
      </c>
      <c r="H24" s="48">
        <f t="shared" ref="H24:H29" si="8">F24-D24</f>
        <v>1.3952237013990718</v>
      </c>
      <c r="I24" s="48">
        <f t="shared" ref="I24:J29" si="9">F24-E24</f>
        <v>0.11509042313645068</v>
      </c>
      <c r="J24" s="48">
        <f t="shared" si="9"/>
        <v>1.4636329435446385</v>
      </c>
      <c r="K24" s="80"/>
    </row>
    <row r="25" spans="1:13" ht="16.5">
      <c r="A25" s="45"/>
      <c r="B25" s="103" t="s">
        <v>225</v>
      </c>
      <c r="C25" s="45" t="s">
        <v>59</v>
      </c>
      <c r="D25" s="104">
        <f t="shared" ref="D25:G25" si="10">D15/D10*100</f>
        <v>23.900314498571397</v>
      </c>
      <c r="E25" s="57">
        <f t="shared" si="10"/>
        <v>24.63302752293578</v>
      </c>
      <c r="F25" s="48">
        <f t="shared" si="10"/>
        <v>25.31554491133684</v>
      </c>
      <c r="G25" s="48">
        <f t="shared" si="10"/>
        <v>25.457170356111646</v>
      </c>
      <c r="H25" s="48">
        <f t="shared" si="8"/>
        <v>1.4152304127654425</v>
      </c>
      <c r="I25" s="48">
        <f t="shared" si="9"/>
        <v>0.68251738840105958</v>
      </c>
      <c r="J25" s="48">
        <f t="shared" si="9"/>
        <v>0.14162544477480665</v>
      </c>
      <c r="K25" s="80"/>
    </row>
    <row r="26" spans="1:13">
      <c r="A26" s="37" t="s">
        <v>230</v>
      </c>
      <c r="B26" s="38" t="s">
        <v>231</v>
      </c>
      <c r="C26" s="37" t="s">
        <v>59</v>
      </c>
      <c r="D26" s="105">
        <f t="shared" ref="D26:E26" si="11">SUM(D27:D29)</f>
        <v>99.999999999999972</v>
      </c>
      <c r="E26" s="106">
        <f t="shared" si="11"/>
        <v>100</v>
      </c>
      <c r="F26" s="41">
        <f t="shared" ref="F26:J26" si="12">SUM(F27:F29)</f>
        <v>99.999999999999986</v>
      </c>
      <c r="G26" s="41">
        <f t="shared" si="12"/>
        <v>100</v>
      </c>
      <c r="H26" s="41">
        <f t="shared" si="12"/>
        <v>3.5527136788005009E-15</v>
      </c>
      <c r="I26" s="41">
        <f t="shared" si="12"/>
        <v>-7.1054273576010019E-15</v>
      </c>
      <c r="J26" s="42">
        <f t="shared" si="12"/>
        <v>1.0658141036401503E-14</v>
      </c>
      <c r="K26" s="80"/>
    </row>
    <row r="27" spans="1:13" ht="16.5">
      <c r="A27" s="45"/>
      <c r="B27" s="99" t="s">
        <v>221</v>
      </c>
      <c r="C27" s="45" t="s">
        <v>59</v>
      </c>
      <c r="D27" s="104">
        <f t="shared" ref="D27:G27" si="13">D17/D16*100</f>
        <v>54.640731897867234</v>
      </c>
      <c r="E27" s="57">
        <f t="shared" si="13"/>
        <v>53.437239075981068</v>
      </c>
      <c r="F27" s="48">
        <f t="shared" si="13"/>
        <v>52.117018241913946</v>
      </c>
      <c r="G27" s="48">
        <f t="shared" si="13"/>
        <v>51.216700819672134</v>
      </c>
      <c r="H27" s="48">
        <f t="shared" si="8"/>
        <v>-2.5237136559532871</v>
      </c>
      <c r="I27" s="48">
        <f t="shared" si="9"/>
        <v>-1.320220834067122</v>
      </c>
      <c r="J27" s="48">
        <f>G27-F27</f>
        <v>-0.90031742224181244</v>
      </c>
      <c r="K27" s="80"/>
    </row>
    <row r="28" spans="1:13" ht="16.5">
      <c r="A28" s="45"/>
      <c r="B28" s="103" t="s">
        <v>222</v>
      </c>
      <c r="C28" s="45" t="s">
        <v>59</v>
      </c>
      <c r="D28" s="104">
        <f t="shared" ref="D28:G28" si="14">D18/D16*100</f>
        <v>24.246964420008908</v>
      </c>
      <c r="E28" s="57">
        <f t="shared" si="14"/>
        <v>25.3409407180629</v>
      </c>
      <c r="F28" s="48">
        <f t="shared" si="14"/>
        <v>25.296409338852822</v>
      </c>
      <c r="G28" s="48">
        <f t="shared" si="14"/>
        <v>25.794057377049178</v>
      </c>
      <c r="H28" s="48">
        <f t="shared" si="8"/>
        <v>1.0494449188439141</v>
      </c>
      <c r="I28" s="48">
        <f t="shared" si="9"/>
        <v>-4.453137921007766E-2</v>
      </c>
      <c r="J28" s="48">
        <f t="shared" si="9"/>
        <v>0.49764803819635617</v>
      </c>
      <c r="K28" s="80"/>
    </row>
    <row r="29" spans="1:13" ht="16.5">
      <c r="A29" s="45"/>
      <c r="B29" s="103" t="s">
        <v>225</v>
      </c>
      <c r="C29" s="45" t="s">
        <v>59</v>
      </c>
      <c r="D29" s="104">
        <f t="shared" ref="D29:G29" si="15">D21/D16*100</f>
        <v>21.112303682123844</v>
      </c>
      <c r="E29" s="57">
        <f t="shared" si="15"/>
        <v>21.221820205956028</v>
      </c>
      <c r="F29" s="48">
        <f t="shared" si="15"/>
        <v>22.586572419233221</v>
      </c>
      <c r="G29" s="48">
        <f t="shared" si="15"/>
        <v>22.989241803278688</v>
      </c>
      <c r="H29" s="48">
        <f t="shared" si="8"/>
        <v>1.4742687371093766</v>
      </c>
      <c r="I29" s="48">
        <f t="shared" si="9"/>
        <v>1.3647522132771925</v>
      </c>
      <c r="J29" s="48">
        <f t="shared" si="9"/>
        <v>0.40266938404546693</v>
      </c>
      <c r="K29" s="80"/>
    </row>
    <row r="30" spans="1:13" s="36" customFormat="1">
      <c r="A30" s="37">
        <v>2</v>
      </c>
      <c r="B30" s="38" t="s">
        <v>232</v>
      </c>
      <c r="C30" s="37" t="s">
        <v>57</v>
      </c>
      <c r="D30" s="39">
        <v>2101.6</v>
      </c>
      <c r="E30" s="40">
        <v>2329</v>
      </c>
      <c r="F30" s="41">
        <v>2352.75</v>
      </c>
      <c r="G30" s="41">
        <v>2380</v>
      </c>
      <c r="H30" s="42">
        <f>F30/D30*100</f>
        <v>111.95041872858775</v>
      </c>
      <c r="I30" s="43">
        <f>F30/E30*100</f>
        <v>101.01975096607987</v>
      </c>
      <c r="J30" s="42">
        <f>G30/F30*100</f>
        <v>101.15821910530232</v>
      </c>
      <c r="K30" s="84"/>
    </row>
    <row r="31" spans="1:13" ht="127.5">
      <c r="A31" s="45"/>
      <c r="B31" s="44" t="s">
        <v>233</v>
      </c>
      <c r="C31" s="45" t="s">
        <v>57</v>
      </c>
      <c r="D31" s="46">
        <v>160</v>
      </c>
      <c r="E31" s="46">
        <v>114</v>
      </c>
      <c r="F31" s="47">
        <v>163.48099999999999</v>
      </c>
      <c r="G31" s="47">
        <v>125</v>
      </c>
      <c r="H31" s="48">
        <f>F31/D31*100</f>
        <v>102.175625</v>
      </c>
      <c r="I31" s="49">
        <f>F31/E31*100</f>
        <v>143.40438596491228</v>
      </c>
      <c r="J31" s="42">
        <f>G31/F31*100</f>
        <v>76.461484820866033</v>
      </c>
      <c r="K31" s="107" t="s">
        <v>234</v>
      </c>
      <c r="M31" s="50"/>
    </row>
    <row r="32" spans="1:13" ht="39.75" customHeight="1">
      <c r="A32" s="45" t="s">
        <v>235</v>
      </c>
      <c r="B32" s="51" t="s">
        <v>236</v>
      </c>
      <c r="C32" s="37" t="s">
        <v>57</v>
      </c>
      <c r="D32" s="39">
        <v>964</v>
      </c>
      <c r="E32" s="40">
        <v>1087</v>
      </c>
      <c r="F32" s="41">
        <v>1201</v>
      </c>
      <c r="G32" s="41">
        <v>1316</v>
      </c>
      <c r="H32" s="48">
        <f t="shared" ref="H32:H68" si="16">F32/D32*100</f>
        <v>124.5850622406639</v>
      </c>
      <c r="I32" s="49">
        <f t="shared" ref="I32:J47" si="17">F32/E32*100</f>
        <v>110.48758049678014</v>
      </c>
      <c r="J32" s="42">
        <f>G32/F32*100</f>
        <v>109.57535387177353</v>
      </c>
      <c r="K32" s="80"/>
    </row>
    <row r="33" spans="1:13" ht="31.5">
      <c r="A33" s="45" t="s">
        <v>237</v>
      </c>
      <c r="B33" s="51" t="s">
        <v>238</v>
      </c>
      <c r="C33" s="37" t="s">
        <v>57</v>
      </c>
      <c r="D33" s="39">
        <v>1376</v>
      </c>
      <c r="E33" s="40">
        <v>1609</v>
      </c>
      <c r="F33" s="41">
        <v>1795</v>
      </c>
      <c r="G33" s="41">
        <v>2150</v>
      </c>
      <c r="H33" s="48">
        <f t="shared" si="16"/>
        <v>130.45058139534885</v>
      </c>
      <c r="I33" s="49">
        <f t="shared" si="17"/>
        <v>111.55997513983841</v>
      </c>
      <c r="J33" s="42">
        <f>G33/F33*100</f>
        <v>119.77715877437325</v>
      </c>
      <c r="K33" s="80"/>
    </row>
    <row r="34" spans="1:13">
      <c r="A34" s="45" t="s">
        <v>239</v>
      </c>
      <c r="B34" s="38" t="s">
        <v>56</v>
      </c>
      <c r="C34" s="37" t="s">
        <v>57</v>
      </c>
      <c r="D34" s="40">
        <v>5412</v>
      </c>
      <c r="E34" s="40">
        <v>5500</v>
      </c>
      <c r="F34" s="41">
        <v>6266.3149999999996</v>
      </c>
      <c r="G34" s="41">
        <v>6340</v>
      </c>
      <c r="H34" s="48">
        <f t="shared" si="16"/>
        <v>115.78556910569104</v>
      </c>
      <c r="I34" s="49">
        <f t="shared" si="17"/>
        <v>113.93299999999999</v>
      </c>
      <c r="J34" s="42">
        <f t="shared" si="17"/>
        <v>101.17589045555482</v>
      </c>
      <c r="K34" s="80"/>
    </row>
    <row r="35" spans="1:13" s="36" customFormat="1">
      <c r="A35" s="37">
        <v>3</v>
      </c>
      <c r="B35" s="38" t="s">
        <v>240</v>
      </c>
      <c r="C35" s="37" t="s">
        <v>241</v>
      </c>
      <c r="D35" s="40">
        <v>919647</v>
      </c>
      <c r="E35" s="40">
        <v>691072</v>
      </c>
      <c r="F35" s="41">
        <v>1029774</v>
      </c>
      <c r="G35" s="41">
        <v>684298</v>
      </c>
      <c r="H35" s="42">
        <f t="shared" si="16"/>
        <v>111.97492081200721</v>
      </c>
      <c r="I35" s="43">
        <f t="shared" si="17"/>
        <v>149.01110159288757</v>
      </c>
      <c r="J35" s="42">
        <f t="shared" si="17"/>
        <v>66.451279601155193</v>
      </c>
      <c r="K35" s="108"/>
    </row>
    <row r="36" spans="1:13">
      <c r="A36" s="45"/>
      <c r="B36" s="44" t="s">
        <v>242</v>
      </c>
      <c r="C36" s="45" t="s">
        <v>241</v>
      </c>
      <c r="D36" s="46">
        <v>62178</v>
      </c>
      <c r="E36" s="46">
        <f>E37+E38</f>
        <v>65800</v>
      </c>
      <c r="F36" s="47">
        <f t="shared" ref="F36:G36" si="18">F37+F38</f>
        <v>127346</v>
      </c>
      <c r="G36" s="41">
        <f t="shared" si="18"/>
        <v>113550</v>
      </c>
      <c r="H36" s="48">
        <f t="shared" si="16"/>
        <v>204.80877480780984</v>
      </c>
      <c r="I36" s="49">
        <f t="shared" si="17"/>
        <v>193.53495440729483</v>
      </c>
      <c r="J36" s="48">
        <f t="shared" si="17"/>
        <v>89.166522701930177</v>
      </c>
      <c r="K36" s="80"/>
    </row>
    <row r="37" spans="1:13">
      <c r="A37" s="45"/>
      <c r="B37" s="44" t="s">
        <v>243</v>
      </c>
      <c r="C37" s="45" t="s">
        <v>241</v>
      </c>
      <c r="D37" s="46">
        <v>55547</v>
      </c>
      <c r="E37" s="46">
        <v>62100</v>
      </c>
      <c r="F37" s="47">
        <v>122099</v>
      </c>
      <c r="G37" s="47">
        <v>109350</v>
      </c>
      <c r="H37" s="48">
        <f t="shared" si="16"/>
        <v>219.81205105586258</v>
      </c>
      <c r="I37" s="49">
        <f t="shared" si="17"/>
        <v>196.61674718196457</v>
      </c>
      <c r="J37" s="48">
        <f t="shared" si="17"/>
        <v>89.558473042367254</v>
      </c>
      <c r="K37" s="80"/>
    </row>
    <row r="38" spans="1:13">
      <c r="A38" s="45"/>
      <c r="B38" s="44" t="s">
        <v>244</v>
      </c>
      <c r="C38" s="45" t="s">
        <v>241</v>
      </c>
      <c r="D38" s="46">
        <v>6631</v>
      </c>
      <c r="E38" s="46">
        <v>3700</v>
      </c>
      <c r="F38" s="47">
        <v>5247</v>
      </c>
      <c r="G38" s="47">
        <v>4200</v>
      </c>
      <c r="H38" s="48">
        <f t="shared" si="16"/>
        <v>79.12833660081435</v>
      </c>
      <c r="I38" s="49">
        <f t="shared" si="17"/>
        <v>141.81081081081081</v>
      </c>
      <c r="J38" s="48">
        <f t="shared" si="17"/>
        <v>80.045740423098906</v>
      </c>
      <c r="K38" s="80"/>
    </row>
    <row r="39" spans="1:13" s="36" customFormat="1">
      <c r="A39" s="37">
        <v>4</v>
      </c>
      <c r="B39" s="38" t="s">
        <v>245</v>
      </c>
      <c r="C39" s="37" t="s">
        <v>241</v>
      </c>
      <c r="D39" s="40">
        <v>914645</v>
      </c>
      <c r="E39" s="40">
        <v>689172</v>
      </c>
      <c r="F39" s="41">
        <v>973533</v>
      </c>
      <c r="G39" s="41">
        <v>681948</v>
      </c>
      <c r="H39" s="42">
        <f t="shared" si="16"/>
        <v>106.43834493164015</v>
      </c>
      <c r="I39" s="43">
        <f t="shared" si="17"/>
        <v>141.26125263359509</v>
      </c>
      <c r="J39" s="42">
        <f t="shared" si="17"/>
        <v>70.048781089084812</v>
      </c>
      <c r="K39" s="108"/>
      <c r="M39" s="52"/>
    </row>
    <row r="40" spans="1:13">
      <c r="A40" s="37" t="s">
        <v>7</v>
      </c>
      <c r="B40" s="38" t="s">
        <v>246</v>
      </c>
      <c r="C40" s="45"/>
      <c r="D40" s="57"/>
      <c r="E40" s="57"/>
      <c r="F40" s="48"/>
      <c r="G40" s="48"/>
      <c r="H40" s="48"/>
      <c r="I40" s="49"/>
      <c r="J40" s="42"/>
      <c r="K40" s="80"/>
    </row>
    <row r="41" spans="1:13" s="36" customFormat="1">
      <c r="A41" s="37">
        <v>5</v>
      </c>
      <c r="B41" s="38" t="s">
        <v>247</v>
      </c>
      <c r="C41" s="37" t="s">
        <v>75</v>
      </c>
      <c r="D41" s="53">
        <v>187216</v>
      </c>
      <c r="E41" s="53">
        <v>188292</v>
      </c>
      <c r="F41" s="54">
        <v>188292</v>
      </c>
      <c r="G41" s="54">
        <f>(F41*G42/1000)+F41</f>
        <v>189478.2396</v>
      </c>
      <c r="H41" s="42">
        <f t="shared" si="16"/>
        <v>100.57473720194857</v>
      </c>
      <c r="I41" s="42">
        <f t="shared" si="17"/>
        <v>100</v>
      </c>
      <c r="J41" s="42">
        <f t="shared" si="17"/>
        <v>100.63</v>
      </c>
      <c r="K41" s="55"/>
      <c r="M41" s="52"/>
    </row>
    <row r="42" spans="1:13" s="36" customFormat="1" ht="18.75">
      <c r="A42" s="45"/>
      <c r="B42" s="44" t="s">
        <v>248</v>
      </c>
      <c r="C42" s="56" t="s">
        <v>249</v>
      </c>
      <c r="D42" s="57">
        <v>4.3600000000000003</v>
      </c>
      <c r="E42" s="57">
        <v>5.75</v>
      </c>
      <c r="F42" s="58">
        <v>5.75</v>
      </c>
      <c r="G42" s="58">
        <v>6.3</v>
      </c>
      <c r="H42" s="48">
        <f t="shared" si="16"/>
        <v>131.88073394495413</v>
      </c>
      <c r="I42" s="48">
        <f t="shared" si="17"/>
        <v>100</v>
      </c>
      <c r="J42" s="48">
        <f t="shared" si="17"/>
        <v>109.56521739130434</v>
      </c>
      <c r="K42" s="55"/>
    </row>
    <row r="43" spans="1:13" s="36" customFormat="1" ht="18.75">
      <c r="A43" s="45"/>
      <c r="B43" s="59" t="s">
        <v>250</v>
      </c>
      <c r="C43" s="56" t="s">
        <v>249</v>
      </c>
      <c r="D43" s="57"/>
      <c r="E43" s="57"/>
      <c r="F43" s="58"/>
      <c r="G43" s="58">
        <v>9.1</v>
      </c>
      <c r="H43" s="48"/>
      <c r="I43" s="48"/>
      <c r="J43" s="48"/>
      <c r="K43" s="55"/>
    </row>
    <row r="44" spans="1:13" s="36" customFormat="1" ht="18.75">
      <c r="A44" s="45"/>
      <c r="B44" s="59" t="s">
        <v>251</v>
      </c>
      <c r="C44" s="56"/>
      <c r="D44" s="57" t="s">
        <v>252</v>
      </c>
      <c r="E44" s="57"/>
      <c r="F44" s="58"/>
      <c r="G44" s="60" t="s">
        <v>253</v>
      </c>
      <c r="H44" s="48"/>
      <c r="I44" s="48"/>
      <c r="J44" s="48"/>
      <c r="K44" s="55"/>
    </row>
    <row r="45" spans="1:13">
      <c r="A45" s="45"/>
      <c r="B45" s="44" t="s">
        <v>254</v>
      </c>
      <c r="C45" s="45" t="s">
        <v>59</v>
      </c>
      <c r="D45" s="45" t="s">
        <v>255</v>
      </c>
      <c r="E45" s="45" t="s">
        <v>255</v>
      </c>
      <c r="F45" s="80" t="s">
        <v>255</v>
      </c>
      <c r="G45" s="80" t="s">
        <v>255</v>
      </c>
      <c r="H45" s="80" t="s">
        <v>256</v>
      </c>
      <c r="I45" s="80" t="s">
        <v>256</v>
      </c>
      <c r="J45" s="49"/>
      <c r="K45" s="80"/>
    </row>
    <row r="46" spans="1:13" s="36" customFormat="1">
      <c r="A46" s="34">
        <v>6</v>
      </c>
      <c r="B46" s="61" t="s">
        <v>257</v>
      </c>
      <c r="C46" s="37" t="s">
        <v>75</v>
      </c>
      <c r="D46" s="40">
        <f>SUM(D47:D50)</f>
        <v>2761</v>
      </c>
      <c r="E46" s="40">
        <f>SUM(E47:E50)</f>
        <v>2420</v>
      </c>
      <c r="F46" s="41">
        <f>SUM(F47:F50)</f>
        <v>2710</v>
      </c>
      <c r="G46" s="41">
        <f>SUM(G47:G50)</f>
        <v>2450</v>
      </c>
      <c r="H46" s="42">
        <f t="shared" si="16"/>
        <v>98.152843172763497</v>
      </c>
      <c r="I46" s="43">
        <f t="shared" si="17"/>
        <v>111.98347107438016</v>
      </c>
      <c r="J46" s="42">
        <f>G46/F46*100</f>
        <v>90.40590405904058</v>
      </c>
      <c r="K46" s="80"/>
    </row>
    <row r="47" spans="1:13" ht="16.5">
      <c r="A47" s="45"/>
      <c r="B47" s="62" t="s">
        <v>258</v>
      </c>
      <c r="C47" s="45" t="s">
        <v>75</v>
      </c>
      <c r="D47" s="109">
        <v>2158</v>
      </c>
      <c r="E47" s="109">
        <v>1797</v>
      </c>
      <c r="F47" s="47">
        <v>1889</v>
      </c>
      <c r="G47" s="47">
        <v>1800</v>
      </c>
      <c r="H47" s="48">
        <f t="shared" si="16"/>
        <v>87.53475440222428</v>
      </c>
      <c r="I47" s="49">
        <f t="shared" si="17"/>
        <v>105.11964385086254</v>
      </c>
      <c r="J47" s="48">
        <f t="shared" si="17"/>
        <v>95.288512440444677</v>
      </c>
      <c r="K47" s="84"/>
    </row>
    <row r="48" spans="1:13" ht="16.5">
      <c r="A48" s="45"/>
      <c r="B48" s="62" t="s">
        <v>259</v>
      </c>
      <c r="C48" s="45" t="s">
        <v>75</v>
      </c>
      <c r="D48" s="46">
        <v>71</v>
      </c>
      <c r="E48" s="46">
        <v>40</v>
      </c>
      <c r="F48" s="97">
        <v>62</v>
      </c>
      <c r="G48" s="97">
        <v>39</v>
      </c>
      <c r="H48" s="48">
        <f t="shared" si="16"/>
        <v>87.323943661971825</v>
      </c>
      <c r="I48" s="49">
        <f t="shared" ref="I48:J80" si="19">F48/E48*100</f>
        <v>155</v>
      </c>
      <c r="J48" s="48">
        <f t="shared" si="19"/>
        <v>62.903225806451616</v>
      </c>
      <c r="K48" s="80"/>
    </row>
    <row r="49" spans="1:12" ht="16.5">
      <c r="A49" s="45"/>
      <c r="B49" s="62" t="s">
        <v>260</v>
      </c>
      <c r="C49" s="45" t="s">
        <v>75</v>
      </c>
      <c r="D49" s="46">
        <v>530</v>
      </c>
      <c r="E49" s="46">
        <v>500</v>
      </c>
      <c r="F49" s="97">
        <v>713</v>
      </c>
      <c r="G49" s="97">
        <v>480</v>
      </c>
      <c r="H49" s="48">
        <f t="shared" si="16"/>
        <v>134.52830188679246</v>
      </c>
      <c r="I49" s="49">
        <f t="shared" si="19"/>
        <v>142.6</v>
      </c>
      <c r="J49" s="48">
        <f t="shared" si="19"/>
        <v>67.321178120617105</v>
      </c>
      <c r="K49" s="80"/>
    </row>
    <row r="50" spans="1:12" ht="16.5">
      <c r="A50" s="45"/>
      <c r="B50" s="62" t="s">
        <v>261</v>
      </c>
      <c r="C50" s="45" t="s">
        <v>75</v>
      </c>
      <c r="D50" s="46">
        <v>2</v>
      </c>
      <c r="E50" s="46">
        <v>83</v>
      </c>
      <c r="F50" s="97">
        <v>46</v>
      </c>
      <c r="G50" s="97">
        <v>131</v>
      </c>
      <c r="H50" s="48">
        <f t="shared" si="16"/>
        <v>2300</v>
      </c>
      <c r="I50" s="49">
        <f t="shared" si="19"/>
        <v>55.421686746987952</v>
      </c>
      <c r="J50" s="48">
        <f>G50/F50*100</f>
        <v>284.78260869565219</v>
      </c>
      <c r="K50" s="84"/>
    </row>
    <row r="51" spans="1:12" ht="16.5">
      <c r="A51" s="45"/>
      <c r="B51" s="63" t="s">
        <v>262</v>
      </c>
      <c r="C51" s="45" t="s">
        <v>75</v>
      </c>
      <c r="D51" s="46">
        <v>570</v>
      </c>
      <c r="E51" s="46">
        <v>450</v>
      </c>
      <c r="F51" s="97">
        <v>600</v>
      </c>
      <c r="G51" s="97">
        <v>450</v>
      </c>
      <c r="H51" s="48">
        <f t="shared" si="16"/>
        <v>105.26315789473684</v>
      </c>
      <c r="I51" s="49">
        <f t="shared" si="19"/>
        <v>133.33333333333331</v>
      </c>
      <c r="J51" s="48">
        <f t="shared" si="19"/>
        <v>75</v>
      </c>
      <c r="K51" s="80"/>
    </row>
    <row r="52" spans="1:12" s="36" customFormat="1" ht="16.5">
      <c r="A52" s="37">
        <v>7</v>
      </c>
      <c r="B52" s="63" t="s">
        <v>263</v>
      </c>
      <c r="C52" s="37" t="s">
        <v>264</v>
      </c>
      <c r="D52" s="40">
        <v>3</v>
      </c>
      <c r="E52" s="40">
        <v>1</v>
      </c>
      <c r="F52" s="98">
        <v>2</v>
      </c>
      <c r="G52" s="98"/>
      <c r="H52" s="42">
        <f>F52/D52*100</f>
        <v>66.666666666666657</v>
      </c>
      <c r="I52" s="43">
        <f t="shared" si="19"/>
        <v>200</v>
      </c>
      <c r="J52" s="48">
        <f t="shared" si="19"/>
        <v>0</v>
      </c>
      <c r="K52" s="108"/>
    </row>
    <row r="53" spans="1:12" ht="16.5">
      <c r="A53" s="37"/>
      <c r="B53" s="62" t="s">
        <v>265</v>
      </c>
      <c r="C53" s="45" t="s">
        <v>59</v>
      </c>
      <c r="D53" s="57">
        <v>84.13</v>
      </c>
      <c r="E53" s="57">
        <f>54/63*100</f>
        <v>85.714285714285708</v>
      </c>
      <c r="F53" s="110">
        <f>55/63*100</f>
        <v>87.301587301587304</v>
      </c>
      <c r="G53" s="110">
        <f>55/63*100</f>
        <v>87.301587301587304</v>
      </c>
      <c r="H53" s="48">
        <f t="shared" si="16"/>
        <v>103.76986485390147</v>
      </c>
      <c r="I53" s="49">
        <f t="shared" si="19"/>
        <v>101.85185185185186</v>
      </c>
      <c r="J53" s="48">
        <f t="shared" si="19"/>
        <v>100</v>
      </c>
      <c r="K53" s="80"/>
    </row>
    <row r="54" spans="1:12" ht="16.5">
      <c r="A54" s="37"/>
      <c r="B54" s="62" t="s">
        <v>266</v>
      </c>
      <c r="C54" s="45"/>
      <c r="D54" s="57"/>
      <c r="E54" s="57"/>
      <c r="F54" s="97"/>
      <c r="G54" s="97"/>
      <c r="H54" s="48"/>
      <c r="I54" s="49"/>
      <c r="J54" s="48"/>
      <c r="K54" s="80"/>
    </row>
    <row r="55" spans="1:12" ht="16.5">
      <c r="A55" s="37"/>
      <c r="B55" s="64" t="s">
        <v>267</v>
      </c>
      <c r="C55" s="45" t="s">
        <v>59</v>
      </c>
      <c r="D55" s="57">
        <v>94.12</v>
      </c>
      <c r="E55" s="57">
        <v>94.12</v>
      </c>
      <c r="F55" s="48">
        <f>16/17*100</f>
        <v>94.117647058823522</v>
      </c>
      <c r="G55" s="48">
        <f>16/17*100</f>
        <v>94.117647058823522</v>
      </c>
      <c r="H55" s="48">
        <f t="shared" si="16"/>
        <v>99.997500062498418</v>
      </c>
      <c r="I55" s="49">
        <f t="shared" si="19"/>
        <v>99.997500062498418</v>
      </c>
      <c r="J55" s="48">
        <f t="shared" si="19"/>
        <v>100</v>
      </c>
      <c r="K55" s="80"/>
    </row>
    <row r="56" spans="1:12" ht="16.5">
      <c r="A56" s="37"/>
      <c r="B56" s="64" t="s">
        <v>268</v>
      </c>
      <c r="C56" s="45" t="s">
        <v>59</v>
      </c>
      <c r="D56" s="57">
        <v>81.81</v>
      </c>
      <c r="E56" s="57">
        <v>81.81</v>
      </c>
      <c r="F56" s="48">
        <f>27/33*100</f>
        <v>81.818181818181827</v>
      </c>
      <c r="G56" s="48">
        <f>27/33*100</f>
        <v>81.818181818181827</v>
      </c>
      <c r="H56" s="48">
        <f t="shared" si="16"/>
        <v>100.01000100010002</v>
      </c>
      <c r="I56" s="49">
        <f t="shared" si="19"/>
        <v>100.01000100010002</v>
      </c>
      <c r="J56" s="48">
        <f t="shared" si="19"/>
        <v>100</v>
      </c>
      <c r="K56" s="80"/>
    </row>
    <row r="57" spans="1:12" ht="16.5">
      <c r="A57" s="37"/>
      <c r="B57" s="64" t="s">
        <v>269</v>
      </c>
      <c r="C57" s="45" t="s">
        <v>59</v>
      </c>
      <c r="D57" s="57">
        <v>76.92</v>
      </c>
      <c r="E57" s="57">
        <v>84.61</v>
      </c>
      <c r="F57" s="48">
        <f>12/13*100</f>
        <v>92.307692307692307</v>
      </c>
      <c r="G57" s="48">
        <f>12/13*100</f>
        <v>92.307692307692307</v>
      </c>
      <c r="H57" s="48">
        <f t="shared" si="16"/>
        <v>120.00480019200768</v>
      </c>
      <c r="I57" s="49">
        <f t="shared" si="19"/>
        <v>109.09785168147064</v>
      </c>
      <c r="J57" s="48">
        <f>G57/F57*100</f>
        <v>100</v>
      </c>
      <c r="K57" s="80"/>
    </row>
    <row r="58" spans="1:12" s="36" customFormat="1">
      <c r="A58" s="37"/>
      <c r="B58" s="38" t="s">
        <v>270</v>
      </c>
      <c r="C58" s="37" t="s">
        <v>65</v>
      </c>
      <c r="D58" s="40">
        <f>D59+D62</f>
        <v>35387</v>
      </c>
      <c r="E58" s="40">
        <f>E59+E62</f>
        <v>36753</v>
      </c>
      <c r="F58" s="41">
        <f t="shared" ref="F58" si="20">F59+F62</f>
        <v>36778</v>
      </c>
      <c r="G58" s="41">
        <f>G59+G62</f>
        <v>37214</v>
      </c>
      <c r="H58" s="42">
        <f t="shared" si="16"/>
        <v>103.9308220532964</v>
      </c>
      <c r="I58" s="43">
        <f t="shared" si="19"/>
        <v>100.06802165809594</v>
      </c>
      <c r="J58" s="42">
        <f>G58/F58*100</f>
        <v>101.1854913263364</v>
      </c>
      <c r="K58" s="80"/>
      <c r="L58" s="52"/>
    </row>
    <row r="59" spans="1:12" s="36" customFormat="1" ht="16.5">
      <c r="A59" s="37"/>
      <c r="B59" s="65" t="s">
        <v>267</v>
      </c>
      <c r="C59" s="45"/>
      <c r="D59" s="40">
        <f>D60+D61</f>
        <v>5084</v>
      </c>
      <c r="E59" s="40">
        <f>E60+E61</f>
        <v>6630</v>
      </c>
      <c r="F59" s="41">
        <f>F60+F61</f>
        <v>6377</v>
      </c>
      <c r="G59" s="41">
        <f>G60+G61</f>
        <v>6924</v>
      </c>
      <c r="H59" s="42">
        <f t="shared" si="16"/>
        <v>125.43273013375295</v>
      </c>
      <c r="I59" s="43">
        <f t="shared" si="19"/>
        <v>96.184012066365014</v>
      </c>
      <c r="J59" s="42">
        <f t="shared" si="19"/>
        <v>108.57770111337619</v>
      </c>
      <c r="K59" s="80"/>
    </row>
    <row r="60" spans="1:12">
      <c r="A60" s="45"/>
      <c r="B60" s="44" t="s">
        <v>271</v>
      </c>
      <c r="C60" s="45" t="s">
        <v>272</v>
      </c>
      <c r="D60" s="111">
        <v>416</v>
      </c>
      <c r="E60" s="46">
        <v>430</v>
      </c>
      <c r="F60" s="97">
        <v>432</v>
      </c>
      <c r="G60" s="97">
        <v>724</v>
      </c>
      <c r="H60" s="48">
        <f t="shared" si="16"/>
        <v>103.84615384615385</v>
      </c>
      <c r="I60" s="49">
        <f t="shared" si="19"/>
        <v>100.46511627906978</v>
      </c>
      <c r="J60" s="48">
        <f t="shared" si="19"/>
        <v>167.59259259259258</v>
      </c>
      <c r="K60" s="80"/>
    </row>
    <row r="61" spans="1:12">
      <c r="A61" s="45"/>
      <c r="B61" s="44" t="s">
        <v>273</v>
      </c>
      <c r="C61" s="45" t="s">
        <v>272</v>
      </c>
      <c r="D61" s="111">
        <v>4668</v>
      </c>
      <c r="E61" s="46">
        <v>6200</v>
      </c>
      <c r="F61" s="47">
        <v>5945</v>
      </c>
      <c r="G61" s="47">
        <v>6200</v>
      </c>
      <c r="H61" s="48">
        <f t="shared" si="16"/>
        <v>127.35646958011996</v>
      </c>
      <c r="I61" s="49">
        <f t="shared" si="19"/>
        <v>95.887096774193552</v>
      </c>
      <c r="J61" s="48">
        <f t="shared" si="19"/>
        <v>104.28931875525652</v>
      </c>
      <c r="K61" s="80"/>
    </row>
    <row r="62" spans="1:12" ht="16.5">
      <c r="A62" s="45"/>
      <c r="B62" s="65" t="s">
        <v>274</v>
      </c>
      <c r="C62" s="45"/>
      <c r="D62" s="40">
        <f>D63+D64+D65</f>
        <v>30303</v>
      </c>
      <c r="E62" s="40">
        <f>E63+E64+E65</f>
        <v>30123</v>
      </c>
      <c r="F62" s="41">
        <f t="shared" ref="F62:G62" si="21">F63+F64+F65</f>
        <v>30401</v>
      </c>
      <c r="G62" s="41">
        <f t="shared" si="21"/>
        <v>30290</v>
      </c>
      <c r="H62" s="42">
        <f t="shared" si="16"/>
        <v>100.32340032340032</v>
      </c>
      <c r="I62" s="43">
        <f t="shared" si="19"/>
        <v>100.922882846994</v>
      </c>
      <c r="J62" s="42">
        <f t="shared" si="19"/>
        <v>99.634880431564753</v>
      </c>
      <c r="K62" s="80"/>
    </row>
    <row r="63" spans="1:12">
      <c r="A63" s="45"/>
      <c r="B63" s="44" t="s">
        <v>275</v>
      </c>
      <c r="C63" s="45" t="s">
        <v>276</v>
      </c>
      <c r="D63" s="46">
        <v>16939</v>
      </c>
      <c r="E63" s="46">
        <v>16900</v>
      </c>
      <c r="F63" s="47">
        <v>16906</v>
      </c>
      <c r="G63" s="47">
        <v>16917</v>
      </c>
      <c r="H63" s="48">
        <f t="shared" si="16"/>
        <v>99.80518330479957</v>
      </c>
      <c r="I63" s="49">
        <f t="shared" si="19"/>
        <v>100.03550295857988</v>
      </c>
      <c r="J63" s="48">
        <f t="shared" si="19"/>
        <v>100.06506565716313</v>
      </c>
      <c r="K63" s="80"/>
    </row>
    <row r="64" spans="1:12">
      <c r="A64" s="45"/>
      <c r="B64" s="44" t="s">
        <v>277</v>
      </c>
      <c r="C64" s="45" t="s">
        <v>276</v>
      </c>
      <c r="D64" s="46">
        <v>10084</v>
      </c>
      <c r="E64" s="46">
        <v>9894</v>
      </c>
      <c r="F64" s="47">
        <v>10121</v>
      </c>
      <c r="G64" s="47">
        <v>9894</v>
      </c>
      <c r="H64" s="48">
        <f t="shared" si="16"/>
        <v>100.3669178897263</v>
      </c>
      <c r="I64" s="49">
        <f t="shared" si="19"/>
        <v>102.29431978977158</v>
      </c>
      <c r="J64" s="48">
        <f t="shared" si="19"/>
        <v>97.757138622665735</v>
      </c>
      <c r="K64" s="80"/>
    </row>
    <row r="65" spans="1:11">
      <c r="A65" s="45"/>
      <c r="B65" s="44" t="s">
        <v>278</v>
      </c>
      <c r="C65" s="45" t="s">
        <v>276</v>
      </c>
      <c r="D65" s="46">
        <v>3280</v>
      </c>
      <c r="E65" s="46">
        <v>3329</v>
      </c>
      <c r="F65" s="47">
        <v>3374</v>
      </c>
      <c r="G65" s="47">
        <v>3479</v>
      </c>
      <c r="H65" s="48">
        <f t="shared" si="16"/>
        <v>102.86585365853658</v>
      </c>
      <c r="I65" s="49">
        <f t="shared" si="19"/>
        <v>101.35175728446981</v>
      </c>
      <c r="J65" s="48">
        <f t="shared" si="19"/>
        <v>103.11203319502073</v>
      </c>
      <c r="K65" s="80"/>
    </row>
    <row r="66" spans="1:11">
      <c r="A66" s="45"/>
      <c r="B66" s="44" t="s">
        <v>279</v>
      </c>
      <c r="C66" s="45" t="s">
        <v>59</v>
      </c>
      <c r="D66" s="57">
        <v>0.72</v>
      </c>
      <c r="E66" s="57">
        <v>1</v>
      </c>
      <c r="F66" s="97">
        <v>0.17</v>
      </c>
      <c r="G66" s="112">
        <v>1</v>
      </c>
      <c r="H66" s="48">
        <f>D66/F66*100</f>
        <v>423.5294117647058</v>
      </c>
      <c r="I66" s="49">
        <f>E66/F66*100</f>
        <v>588.23529411764696</v>
      </c>
      <c r="J66" s="48">
        <f>G66/F66*100</f>
        <v>588.23529411764696</v>
      </c>
      <c r="K66" s="80"/>
    </row>
    <row r="67" spans="1:11" s="36" customFormat="1">
      <c r="A67" s="37">
        <v>8</v>
      </c>
      <c r="B67" s="38" t="s">
        <v>280</v>
      </c>
      <c r="C67" s="37" t="s">
        <v>59</v>
      </c>
      <c r="D67" s="105">
        <v>2.11</v>
      </c>
      <c r="E67" s="106">
        <v>1.8</v>
      </c>
      <c r="F67" s="66">
        <v>2.33</v>
      </c>
      <c r="G67" s="42">
        <v>1.8</v>
      </c>
      <c r="H67" s="42">
        <f>F67/D67*100</f>
        <v>110.42654028436021</v>
      </c>
      <c r="I67" s="43">
        <f t="shared" si="19"/>
        <v>129.44444444444446</v>
      </c>
      <c r="J67" s="42">
        <f t="shared" si="19"/>
        <v>77.253218884120173</v>
      </c>
      <c r="K67" s="80"/>
    </row>
    <row r="68" spans="1:11">
      <c r="A68" s="45"/>
      <c r="B68" s="44" t="s">
        <v>281</v>
      </c>
      <c r="C68" s="45" t="s">
        <v>59</v>
      </c>
      <c r="D68" s="104">
        <v>1.5</v>
      </c>
      <c r="E68" s="57">
        <v>1.2</v>
      </c>
      <c r="F68" s="60">
        <v>-0.08</v>
      </c>
      <c r="G68" s="48">
        <v>1.2</v>
      </c>
      <c r="H68" s="48">
        <f t="shared" si="16"/>
        <v>-5.3333333333333339</v>
      </c>
      <c r="I68" s="49">
        <f>F68/E68*100</f>
        <v>-6.666666666666667</v>
      </c>
      <c r="J68" s="48">
        <f>G68/F68*100</f>
        <v>-1500</v>
      </c>
      <c r="K68" s="80"/>
    </row>
    <row r="69" spans="1:11">
      <c r="A69" s="37">
        <v>9</v>
      </c>
      <c r="B69" s="38" t="s">
        <v>282</v>
      </c>
      <c r="C69" s="45" t="s">
        <v>59</v>
      </c>
      <c r="D69" s="57"/>
      <c r="E69" s="57"/>
      <c r="F69" s="48"/>
      <c r="G69" s="48"/>
      <c r="H69" s="42"/>
      <c r="I69" s="42"/>
      <c r="J69" s="67"/>
      <c r="K69" s="80"/>
    </row>
    <row r="70" spans="1:11">
      <c r="A70" s="45"/>
      <c r="B70" s="44" t="s">
        <v>100</v>
      </c>
      <c r="C70" s="45" t="s">
        <v>59</v>
      </c>
      <c r="D70" s="57">
        <v>10.050000000000001</v>
      </c>
      <c r="E70" s="57">
        <v>11.5</v>
      </c>
      <c r="F70" s="48">
        <v>9.25</v>
      </c>
      <c r="G70" s="48">
        <v>11.45</v>
      </c>
      <c r="H70" s="48">
        <f>D70/F70*100</f>
        <v>108.64864864864865</v>
      </c>
      <c r="I70" s="48">
        <f>E70/F70*100</f>
        <v>124.32432432432432</v>
      </c>
      <c r="J70" s="60">
        <f>F70/G70*100</f>
        <v>80.786026200873366</v>
      </c>
      <c r="K70" s="80"/>
    </row>
    <row r="71" spans="1:11">
      <c r="A71" s="45"/>
      <c r="B71" s="44" t="s">
        <v>101</v>
      </c>
      <c r="C71" s="45" t="s">
        <v>59</v>
      </c>
      <c r="D71" s="57">
        <v>19.47</v>
      </c>
      <c r="E71" s="57">
        <v>23.5</v>
      </c>
      <c r="F71" s="48">
        <v>17.7</v>
      </c>
      <c r="G71" s="48">
        <v>23.2</v>
      </c>
      <c r="H71" s="48">
        <f>D71/F71*100</f>
        <v>110.00000000000001</v>
      </c>
      <c r="I71" s="48">
        <f>E71/F71*100</f>
        <v>132.76836158192091</v>
      </c>
      <c r="J71" s="60">
        <f>F71/G71*100</f>
        <v>76.293103448275858</v>
      </c>
      <c r="K71" s="80"/>
    </row>
    <row r="72" spans="1:11">
      <c r="A72" s="45"/>
      <c r="B72" s="44" t="s">
        <v>283</v>
      </c>
      <c r="C72" s="45" t="s">
        <v>160</v>
      </c>
      <c r="D72" s="57">
        <f>72/D41*10000</f>
        <v>3.8458251431501584</v>
      </c>
      <c r="E72" s="57">
        <f>72/E41*10000</f>
        <v>3.8238480657701865</v>
      </c>
      <c r="F72" s="48">
        <v>3.7</v>
      </c>
      <c r="G72" s="48">
        <v>3.85</v>
      </c>
      <c r="H72" s="48">
        <f>F72/D72*100</f>
        <v>96.208222222222219</v>
      </c>
      <c r="I72" s="48">
        <f t="shared" ref="I72:J78" si="22">F72/E72*100</f>
        <v>96.761166666666682</v>
      </c>
      <c r="J72" s="60">
        <f>G72/F72*100</f>
        <v>104.05405405405406</v>
      </c>
      <c r="K72" s="80"/>
    </row>
    <row r="73" spans="1:11">
      <c r="A73" s="45"/>
      <c r="B73" s="44" t="s">
        <v>284</v>
      </c>
      <c r="C73" s="45" t="s">
        <v>91</v>
      </c>
      <c r="D73" s="46">
        <v>180</v>
      </c>
      <c r="E73" s="46">
        <v>180</v>
      </c>
      <c r="F73" s="47">
        <v>180</v>
      </c>
      <c r="G73" s="47">
        <v>180</v>
      </c>
      <c r="H73" s="48">
        <f t="shared" ref="H73:H78" si="23">F73/D73*100</f>
        <v>100</v>
      </c>
      <c r="I73" s="48">
        <f t="shared" si="22"/>
        <v>100</v>
      </c>
      <c r="J73" s="60">
        <f t="shared" si="22"/>
        <v>100</v>
      </c>
      <c r="K73" s="80"/>
    </row>
    <row r="74" spans="1:11">
      <c r="A74" s="45"/>
      <c r="B74" s="44" t="s">
        <v>285</v>
      </c>
      <c r="C74" s="45" t="s">
        <v>121</v>
      </c>
      <c r="D74" s="57">
        <v>15</v>
      </c>
      <c r="E74" s="57">
        <v>15</v>
      </c>
      <c r="F74" s="48">
        <v>15</v>
      </c>
      <c r="G74" s="48">
        <v>15</v>
      </c>
      <c r="H74" s="48">
        <f t="shared" si="23"/>
        <v>100</v>
      </c>
      <c r="I74" s="48">
        <f t="shared" si="22"/>
        <v>100</v>
      </c>
      <c r="J74" s="60">
        <f t="shared" si="22"/>
        <v>100</v>
      </c>
      <c r="K74" s="80"/>
    </row>
    <row r="75" spans="1:11">
      <c r="A75" s="45"/>
      <c r="B75" s="44" t="s">
        <v>286</v>
      </c>
      <c r="C75" s="45" t="s">
        <v>59</v>
      </c>
      <c r="D75" s="57">
        <v>100</v>
      </c>
      <c r="E75" s="57">
        <v>100</v>
      </c>
      <c r="F75" s="48">
        <v>100</v>
      </c>
      <c r="G75" s="48">
        <v>100</v>
      </c>
      <c r="H75" s="48">
        <f t="shared" si="23"/>
        <v>100</v>
      </c>
      <c r="I75" s="48">
        <f t="shared" si="22"/>
        <v>100</v>
      </c>
      <c r="J75" s="60">
        <f>G75/F75*100</f>
        <v>100</v>
      </c>
      <c r="K75" s="80"/>
    </row>
    <row r="76" spans="1:11" s="36" customFormat="1">
      <c r="A76" s="37">
        <v>10</v>
      </c>
      <c r="B76" s="38" t="s">
        <v>287</v>
      </c>
      <c r="C76" s="37" t="s">
        <v>59</v>
      </c>
      <c r="D76" s="106">
        <v>80</v>
      </c>
      <c r="E76" s="106">
        <v>92.36</v>
      </c>
      <c r="F76" s="42">
        <v>92.36</v>
      </c>
      <c r="G76" s="42">
        <v>93.72</v>
      </c>
      <c r="H76" s="42">
        <f>F76/D76*100</f>
        <v>115.45</v>
      </c>
      <c r="I76" s="42">
        <f t="shared" si="22"/>
        <v>100</v>
      </c>
      <c r="J76" s="66">
        <f t="shared" si="22"/>
        <v>101.47249891728021</v>
      </c>
      <c r="K76" s="80"/>
    </row>
    <row r="77" spans="1:11" s="36" customFormat="1">
      <c r="A77" s="37">
        <v>11</v>
      </c>
      <c r="B77" s="38" t="s">
        <v>58</v>
      </c>
      <c r="C77" s="37" t="s">
        <v>59</v>
      </c>
      <c r="D77" s="106">
        <v>99.42</v>
      </c>
      <c r="E77" s="106">
        <v>99.42</v>
      </c>
      <c r="F77" s="42">
        <v>99.41</v>
      </c>
      <c r="G77" s="42">
        <v>99.31</v>
      </c>
      <c r="H77" s="42">
        <f t="shared" si="23"/>
        <v>99.989941661637488</v>
      </c>
      <c r="I77" s="42">
        <f t="shared" si="22"/>
        <v>99.989941661637488</v>
      </c>
      <c r="J77" s="66">
        <f>G77/F77*100</f>
        <v>99.899406498340213</v>
      </c>
      <c r="K77" s="80"/>
    </row>
    <row r="78" spans="1:11">
      <c r="A78" s="37"/>
      <c r="B78" s="44" t="s">
        <v>288</v>
      </c>
      <c r="C78" s="45" t="s">
        <v>59</v>
      </c>
      <c r="D78" s="57">
        <v>97.6</v>
      </c>
      <c r="E78" s="57">
        <v>97.67</v>
      </c>
      <c r="F78" s="48">
        <v>97.69</v>
      </c>
      <c r="G78" s="48">
        <v>99.18</v>
      </c>
      <c r="H78" s="48">
        <f t="shared" si="23"/>
        <v>100.09221311475409</v>
      </c>
      <c r="I78" s="48">
        <f t="shared" si="22"/>
        <v>100.02047711682194</v>
      </c>
      <c r="J78" s="60">
        <f t="shared" si="22"/>
        <v>101.52523287951685</v>
      </c>
      <c r="K78" s="80"/>
    </row>
    <row r="79" spans="1:11" s="36" customFormat="1" ht="287.25" customHeight="1">
      <c r="A79" s="37">
        <v>12</v>
      </c>
      <c r="B79" s="38" t="s">
        <v>289</v>
      </c>
      <c r="C79" s="68" t="s">
        <v>38</v>
      </c>
      <c r="D79" s="69" t="s">
        <v>290</v>
      </c>
      <c r="E79" s="70" t="s">
        <v>291</v>
      </c>
      <c r="F79" s="71" t="s">
        <v>291</v>
      </c>
      <c r="G79" s="72" t="s">
        <v>292</v>
      </c>
      <c r="H79" s="48"/>
      <c r="I79" s="73" t="s">
        <v>256</v>
      </c>
      <c r="J79" s="73"/>
      <c r="K79" s="113"/>
    </row>
    <row r="80" spans="1:11" s="36" customFormat="1">
      <c r="A80" s="45"/>
      <c r="B80" s="44" t="s">
        <v>293</v>
      </c>
      <c r="C80" s="35" t="s">
        <v>59</v>
      </c>
      <c r="D80" s="57">
        <v>85.46</v>
      </c>
      <c r="E80" s="114">
        <v>85.5</v>
      </c>
      <c r="F80" s="67">
        <v>85.5</v>
      </c>
      <c r="G80" s="115"/>
      <c r="H80" s="48">
        <f>F80/D80*100</f>
        <v>100.04680552305172</v>
      </c>
      <c r="I80" s="48">
        <f>F80/E80*100</f>
        <v>100</v>
      </c>
      <c r="J80" s="48">
        <f>G80/F80*100</f>
        <v>0</v>
      </c>
      <c r="K80" s="80"/>
    </row>
    <row r="81" spans="1:11" s="36" customFormat="1">
      <c r="A81" s="45"/>
      <c r="B81" s="44" t="s">
        <v>294</v>
      </c>
      <c r="C81" s="35" t="s">
        <v>59</v>
      </c>
      <c r="D81" s="116">
        <v>93.57</v>
      </c>
      <c r="E81" s="114">
        <v>99.21</v>
      </c>
      <c r="F81" s="115">
        <v>100</v>
      </c>
      <c r="G81" s="115"/>
      <c r="H81" s="48">
        <f t="shared" ref="H81:H82" si="24">F81/D81*100</f>
        <v>106.87186063909373</v>
      </c>
      <c r="I81" s="48">
        <f t="shared" ref="I81:I82" si="25">F81/E81*100</f>
        <v>100.79629069650238</v>
      </c>
      <c r="J81" s="48">
        <f>G81/F81*100</f>
        <v>0</v>
      </c>
      <c r="K81" s="80"/>
    </row>
    <row r="82" spans="1:11">
      <c r="A82" s="45"/>
      <c r="B82" s="44" t="s">
        <v>295</v>
      </c>
      <c r="C82" s="35" t="s">
        <v>59</v>
      </c>
      <c r="D82" s="57">
        <v>100</v>
      </c>
      <c r="E82" s="117">
        <v>100</v>
      </c>
      <c r="F82" s="49">
        <v>100</v>
      </c>
      <c r="G82" s="49"/>
      <c r="H82" s="48">
        <f t="shared" si="24"/>
        <v>100</v>
      </c>
      <c r="I82" s="48">
        <f t="shared" si="25"/>
        <v>100</v>
      </c>
      <c r="J82" s="48"/>
      <c r="K82" s="80"/>
    </row>
    <row r="83" spans="1:11" ht="47.25">
      <c r="A83" s="45"/>
      <c r="B83" s="44" t="s">
        <v>296</v>
      </c>
      <c r="C83" s="35" t="s">
        <v>146</v>
      </c>
      <c r="D83" s="74" t="s">
        <v>297</v>
      </c>
      <c r="E83" s="75" t="s">
        <v>298</v>
      </c>
      <c r="F83" s="76" t="s">
        <v>298</v>
      </c>
      <c r="G83" s="76" t="s">
        <v>298</v>
      </c>
      <c r="H83" s="49"/>
      <c r="I83" s="49" t="s">
        <v>256</v>
      </c>
      <c r="J83" s="48">
        <v>100</v>
      </c>
      <c r="K83" s="73" t="s">
        <v>299</v>
      </c>
    </row>
    <row r="84" spans="1:11" s="36" customFormat="1">
      <c r="A84" s="77">
        <v>13</v>
      </c>
      <c r="B84" s="78" t="s">
        <v>300</v>
      </c>
      <c r="C84" s="35"/>
      <c r="D84" s="57"/>
      <c r="E84" s="57"/>
      <c r="F84" s="48"/>
      <c r="G84" s="48"/>
      <c r="H84" s="48"/>
      <c r="I84" s="48"/>
      <c r="J84" s="48"/>
      <c r="K84" s="80"/>
    </row>
    <row r="85" spans="1:11" ht="47.25">
      <c r="A85" s="45"/>
      <c r="B85" s="79" t="s">
        <v>301</v>
      </c>
      <c r="C85" s="35" t="s">
        <v>121</v>
      </c>
      <c r="D85" s="118">
        <v>1</v>
      </c>
      <c r="E85" s="118">
        <v>1</v>
      </c>
      <c r="F85" s="119">
        <v>1</v>
      </c>
      <c r="G85" s="119">
        <v>1</v>
      </c>
      <c r="H85" s="48">
        <f>F85/G85*100</f>
        <v>100</v>
      </c>
      <c r="I85" s="48">
        <f>F85/E85*100</f>
        <v>100</v>
      </c>
      <c r="J85" s="48"/>
      <c r="K85" s="84" t="s">
        <v>302</v>
      </c>
    </row>
    <row r="86" spans="1:11" ht="47.25">
      <c r="A86" s="45"/>
      <c r="B86" s="79" t="s">
        <v>303</v>
      </c>
      <c r="C86" s="35" t="s">
        <v>121</v>
      </c>
      <c r="D86" s="118"/>
      <c r="E86" s="118"/>
      <c r="F86" s="119"/>
      <c r="G86" s="119">
        <v>1</v>
      </c>
      <c r="H86" s="48"/>
      <c r="I86" s="48"/>
      <c r="J86" s="48"/>
      <c r="K86" s="84" t="s">
        <v>304</v>
      </c>
    </row>
    <row r="87" spans="1:11" ht="141" customHeight="1">
      <c r="A87" s="45"/>
      <c r="B87" s="79" t="s">
        <v>305</v>
      </c>
      <c r="C87" s="35" t="s">
        <v>306</v>
      </c>
      <c r="D87" s="70" t="s">
        <v>307</v>
      </c>
      <c r="E87" s="70" t="s">
        <v>307</v>
      </c>
      <c r="F87" s="72" t="s">
        <v>307</v>
      </c>
      <c r="G87" s="72" t="s">
        <v>307</v>
      </c>
      <c r="H87" s="48"/>
      <c r="I87" s="73" t="s">
        <v>256</v>
      </c>
      <c r="J87" s="73"/>
      <c r="K87" s="80"/>
    </row>
    <row r="88" spans="1:11">
      <c r="A88" s="37" t="s">
        <v>35</v>
      </c>
      <c r="B88" s="38" t="s">
        <v>308</v>
      </c>
      <c r="C88" s="45"/>
      <c r="D88" s="57"/>
      <c r="E88" s="57"/>
      <c r="F88" s="48"/>
      <c r="G88" s="48"/>
      <c r="H88" s="48"/>
      <c r="I88" s="48"/>
      <c r="J88" s="48"/>
      <c r="K88" s="80"/>
    </row>
    <row r="89" spans="1:11" s="36" customFormat="1">
      <c r="A89" s="37">
        <v>14</v>
      </c>
      <c r="B89" s="38" t="s">
        <v>309</v>
      </c>
      <c r="C89" s="37" t="s">
        <v>59</v>
      </c>
      <c r="D89" s="106"/>
      <c r="E89" s="106"/>
      <c r="F89" s="42"/>
      <c r="G89" s="42"/>
      <c r="H89" s="48"/>
      <c r="I89" s="48"/>
      <c r="J89" s="48"/>
      <c r="K89" s="80"/>
    </row>
    <row r="90" spans="1:11">
      <c r="A90" s="45"/>
      <c r="B90" s="59" t="s">
        <v>310</v>
      </c>
      <c r="C90" s="45" t="s">
        <v>59</v>
      </c>
      <c r="D90" s="57">
        <v>94</v>
      </c>
      <c r="E90" s="57">
        <v>93</v>
      </c>
      <c r="F90" s="48">
        <v>94</v>
      </c>
      <c r="G90" s="48">
        <v>94</v>
      </c>
      <c r="H90" s="48">
        <f>F90/D90*100</f>
        <v>100</v>
      </c>
      <c r="I90" s="48">
        <f>F90/E90*100</f>
        <v>101.0752688172043</v>
      </c>
      <c r="J90" s="48">
        <f>G90/F90*100</f>
        <v>100</v>
      </c>
      <c r="K90" s="80"/>
    </row>
    <row r="91" spans="1:11">
      <c r="A91" s="45"/>
      <c r="B91" s="59" t="s">
        <v>311</v>
      </c>
      <c r="C91" s="45" t="s">
        <v>59</v>
      </c>
      <c r="D91" s="57">
        <v>85</v>
      </c>
      <c r="E91" s="57">
        <v>80</v>
      </c>
      <c r="F91" s="48">
        <v>88.97</v>
      </c>
      <c r="G91" s="48">
        <v>88.97</v>
      </c>
      <c r="H91" s="48">
        <f>F91/D91*100</f>
        <v>104.67058823529412</v>
      </c>
      <c r="I91" s="48">
        <f>F91/E91*100</f>
        <v>111.21250000000001</v>
      </c>
      <c r="J91" s="48">
        <f>G91/F91*100</f>
        <v>100</v>
      </c>
      <c r="K91" s="80"/>
    </row>
    <row r="92" spans="1:11" ht="31.5">
      <c r="A92" s="45"/>
      <c r="B92" s="120" t="s">
        <v>312</v>
      </c>
      <c r="C92" s="45" t="s">
        <v>59</v>
      </c>
      <c r="D92" s="57"/>
      <c r="E92" s="57"/>
      <c r="F92" s="48"/>
      <c r="G92" s="48">
        <v>91.84</v>
      </c>
      <c r="H92" s="48"/>
      <c r="I92" s="48"/>
      <c r="J92" s="48"/>
      <c r="K92" s="80"/>
    </row>
    <row r="93" spans="1:11" s="36" customFormat="1">
      <c r="A93" s="37" t="s">
        <v>88</v>
      </c>
      <c r="B93" s="38" t="s">
        <v>313</v>
      </c>
      <c r="C93" s="44"/>
      <c r="D93" s="57"/>
      <c r="E93" s="57"/>
      <c r="F93" s="48"/>
      <c r="G93" s="48"/>
      <c r="H93" s="47"/>
      <c r="I93" s="47"/>
      <c r="J93" s="48"/>
      <c r="K93" s="80"/>
    </row>
    <row r="94" spans="1:11" s="36" customFormat="1" ht="31.5">
      <c r="A94" s="37">
        <v>15</v>
      </c>
      <c r="B94" s="38" t="s">
        <v>314</v>
      </c>
      <c r="C94" s="45" t="s">
        <v>59</v>
      </c>
      <c r="D94" s="81">
        <v>100</v>
      </c>
      <c r="E94" s="82">
        <v>100</v>
      </c>
      <c r="F94" s="83">
        <v>100</v>
      </c>
      <c r="G94" s="83">
        <v>100</v>
      </c>
      <c r="H94" s="47">
        <v>100</v>
      </c>
      <c r="I94" s="47"/>
      <c r="J94" s="48">
        <v>100</v>
      </c>
      <c r="K94" s="84" t="s">
        <v>315</v>
      </c>
    </row>
    <row r="95" spans="1:11" s="22" customFormat="1">
      <c r="A95" s="80"/>
      <c r="B95" s="121" t="s">
        <v>316</v>
      </c>
      <c r="C95" s="80" t="s">
        <v>59</v>
      </c>
      <c r="D95" s="122">
        <v>1.39</v>
      </c>
      <c r="E95" s="97">
        <v>1.39</v>
      </c>
      <c r="F95" s="97">
        <v>1.39</v>
      </c>
      <c r="G95" s="97"/>
      <c r="H95" s="47"/>
      <c r="I95" s="47"/>
      <c r="J95" s="48"/>
      <c r="K95" s="122"/>
    </row>
    <row r="96" spans="1:11" s="36" customFormat="1" ht="102">
      <c r="A96" s="37">
        <v>16</v>
      </c>
      <c r="B96" s="51" t="s">
        <v>317</v>
      </c>
      <c r="C96" s="45" t="s">
        <v>59</v>
      </c>
      <c r="D96" s="70" t="s">
        <v>317</v>
      </c>
      <c r="E96" s="70" t="s">
        <v>317</v>
      </c>
      <c r="F96" s="72" t="s">
        <v>318</v>
      </c>
      <c r="G96" s="72" t="s">
        <v>317</v>
      </c>
      <c r="H96" s="47"/>
      <c r="I96" s="85" t="s">
        <v>319</v>
      </c>
      <c r="J96" s="73"/>
      <c r="K96" s="71" t="s">
        <v>320</v>
      </c>
    </row>
    <row r="97" spans="2:10">
      <c r="B97" s="86"/>
    </row>
    <row r="98" spans="2:10">
      <c r="B98" s="87"/>
      <c r="C98" s="88"/>
      <c r="D98" s="14"/>
      <c r="E98" s="15"/>
      <c r="F98" s="16"/>
      <c r="G98" s="16"/>
      <c r="H98" s="17"/>
      <c r="I98" s="17"/>
      <c r="J98" s="17"/>
    </row>
    <row r="99" spans="2:10">
      <c r="B99" s="89"/>
      <c r="D99" s="88"/>
      <c r="H99" s="90"/>
      <c r="I99" s="90"/>
      <c r="J99" s="90"/>
    </row>
    <row r="100" spans="2:10">
      <c r="B100" s="87"/>
      <c r="D100" s="14"/>
      <c r="E100" s="15"/>
      <c r="F100" s="16"/>
      <c r="G100" s="16"/>
      <c r="H100" s="17"/>
      <c r="I100" s="17"/>
      <c r="J100" s="17"/>
    </row>
    <row r="101" spans="2:10">
      <c r="B101" s="87"/>
      <c r="D101" s="14"/>
      <c r="E101" s="15"/>
      <c r="F101" s="16"/>
      <c r="G101" s="16"/>
      <c r="H101" s="17"/>
      <c r="I101" s="17"/>
      <c r="J101" s="17"/>
    </row>
    <row r="102" spans="2:10">
      <c r="B102" s="87"/>
    </row>
    <row r="104" spans="2:10">
      <c r="C104" s="88"/>
    </row>
  </sheetData>
  <mergeCells count="14">
    <mergeCell ref="H4:J4"/>
    <mergeCell ref="K4:K7"/>
    <mergeCell ref="H5:H7"/>
    <mergeCell ref="I5:I7"/>
    <mergeCell ref="J5:J7"/>
    <mergeCell ref="A1:K1"/>
    <mergeCell ref="A2:K2"/>
    <mergeCell ref="A4:A7"/>
    <mergeCell ref="B4:B7"/>
    <mergeCell ref="C4:C7"/>
    <mergeCell ref="D4:D7"/>
    <mergeCell ref="E4:E7"/>
    <mergeCell ref="F4:F7"/>
    <mergeCell ref="G4:G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KTXH cấp xã</vt:lpstr>
      <vt:lpstr>KTXH cấp huyện</vt:lpstr>
      <vt:lpstr>'KTXH cấp xã'!Print_Titles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andongnhi</cp:lastModifiedBy>
  <cp:lastPrinted>2021-12-28T02:51:12Z</cp:lastPrinted>
  <dcterms:created xsi:type="dcterms:W3CDTF">2004-05-26T01:32:23Z</dcterms:created>
  <dcterms:modified xsi:type="dcterms:W3CDTF">2022-12-27T02:12:34Z</dcterms:modified>
</cp:coreProperties>
</file>